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0" windowHeight="10240" activeTab="3"/>
  </bookViews>
  <sheets>
    <sheet name="Комитетская 54 1" sheetId="1" r:id="rId1"/>
    <sheet name="Комитетская 54 1(2019)" sheetId="2" r:id="rId2"/>
    <sheet name="Комитетская 54 1(2020)" sheetId="3" r:id="rId3"/>
    <sheet name="Комитетская 54 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'Комитетская 54 1'!#REF!,'Комитетская 54 1'!#REF!</definedName>
    <definedName name="Z_6E36EA37_049E_4FAE_B719_2847CD16F858_.wvu.Rows" localSheetId="0" hidden="1">'Комитетская 54 1'!$42:$45</definedName>
    <definedName name="Z_73C0D023_21BD_4441_8EFA_957546C15799_.wvu.Cols" localSheetId="0" hidden="1">'Комитетская 54 1'!#REF!,'Комитетская 54 1'!#REF!</definedName>
    <definedName name="Z_73C0D023_21BD_4441_8EFA_957546C15799_.wvu.Rows" localSheetId="0" hidden="1">'Комитетская 54 1'!$42:$45</definedName>
    <definedName name="_xlnm.Print_Area" localSheetId="0">'Комитетская 54 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9" i="2"/>
  <c r="G9" i="2"/>
  <c r="E9" i="2"/>
  <c r="F9" i="3"/>
  <c r="G9" i="3"/>
  <c r="E9" i="3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6" i="3" s="1"/>
  <c r="F28" i="3"/>
  <c r="F25" i="3"/>
  <c r="F58" i="3"/>
  <c r="F57" i="3"/>
  <c r="F52" i="3"/>
  <c r="F40" i="3"/>
  <c r="G21" i="3"/>
  <c r="F21" i="3"/>
  <c r="E21" i="3"/>
  <c r="G16" i="3"/>
  <c r="F16" i="3"/>
  <c r="E16" i="3"/>
  <c r="G8" i="3"/>
  <c r="G6" i="3"/>
  <c r="A2" i="3"/>
  <c r="F51" i="3" l="1"/>
  <c r="F56" i="3" s="1"/>
  <c r="F59" i="3" s="1"/>
  <c r="F58" i="2"/>
  <c r="F57" i="2"/>
  <c r="F33" i="2" l="1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6" i="2" l="1"/>
  <c r="F51" i="2"/>
  <c r="F39" i="1"/>
  <c r="F32" i="1"/>
  <c r="F59" i="2" l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<sst xmlns="http://schemas.openxmlformats.org/spreadsheetml/2006/main" count="242" uniqueCount="79">
  <si>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</si>
  <si>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</si>
  <si>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</si>
  <si>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</si>
  <si>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</si>
  <si>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</si>
  <si>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</si>
  <si>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</si>
  <si>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</si>
  <si>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</si>
  <si>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</si>
  <si>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</si>
  <si>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</si>
  <si>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</si>
  <si>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</si>
  <si>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</si>
  <si>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</si>
  <si>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</si>
  <si>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</si>
  <si>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</si>
  <si>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</si>
  <si>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</si>
  <si>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</si>
  <si>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</si>
  <si>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</si>
  <si>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</si>
  <si>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</si>
  <si>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</si>
  <si>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</si>
  <si>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</si>
  <si>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</si>
  <si>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</si>
  <si>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</si>
  <si>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</si>
  <si>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</si>
  <si>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</si>
  <si>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</si>
  <si>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</si>
  <si>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Комитетская 54/1 </t>
  </si>
  <si>
    <t>в управлении с 01.08.2015г</t>
  </si>
  <si>
    <t>задолженность с нарастающим итогом с -01.08.2015г</t>
  </si>
  <si>
    <t>Управление всего, в т.ч.:</t>
  </si>
  <si>
    <t>Фактические расходы на содержание 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</si>
  <si>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</si>
  <si>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</si>
  <si>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</si>
  <si>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</si>
  <si>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</si>
  <si>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</si>
  <si>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</si>
  <si>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</si>
  <si>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  за 20178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</si>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</sst>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78">
          <cell r="W478">
            <v>0</v>
          </cell>
          <cell r="X478">
            <v>0</v>
          </cell>
          <cell r="Y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Y478">
            <v>0</v>
          </cell>
          <cell r="BB478">
            <v>0</v>
          </cell>
          <cell r="BC478">
            <v>0</v>
          </cell>
          <cell r="CN478">
            <v>2730.2393606956962</v>
          </cell>
          <cell r="CO478">
            <v>559.57997403384263</v>
          </cell>
          <cell r="CP478">
            <v>483.60559999999998</v>
          </cell>
          <cell r="DB478">
            <v>0</v>
          </cell>
          <cell r="DG478">
            <v>2331.9442750421413</v>
          </cell>
          <cell r="DU478">
            <v>7908.2050218265658</v>
          </cell>
          <cell r="DV478">
            <v>1677.4585970375929</v>
          </cell>
          <cell r="DW478">
            <v>187.666</v>
          </cell>
          <cell r="EK478">
            <v>0</v>
          </cell>
          <cell r="EQ478">
            <v>6865.1518590424157</v>
          </cell>
          <cell r="FB478">
            <v>40366.073100613699</v>
          </cell>
          <cell r="FC478">
            <v>8255.1181587585343</v>
          </cell>
          <cell r="FD478">
            <v>0</v>
          </cell>
          <cell r="FL478">
            <v>0</v>
          </cell>
          <cell r="FS478">
            <v>29930.915684597152</v>
          </cell>
          <cell r="FX478">
            <v>12070.562393696686</v>
          </cell>
          <cell r="FY478">
            <v>2460.8175526678547</v>
          </cell>
          <cell r="FZ478">
            <v>0</v>
          </cell>
          <cell r="GG478">
            <v>447.08639999999997</v>
          </cell>
          <cell r="GL478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78">
          <cell r="W478">
            <v>1267.9205685164391</v>
          </cell>
          <cell r="X478">
            <v>390.48373775106086</v>
          </cell>
          <cell r="Y478">
            <v>2407.11</v>
          </cell>
          <cell r="AK478">
            <v>0</v>
          </cell>
          <cell r="AV478">
            <v>23281.502</v>
          </cell>
          <cell r="AY478">
            <v>5516.2190579016669</v>
          </cell>
          <cell r="BM478">
            <v>0</v>
          </cell>
          <cell r="BN478">
            <v>0</v>
          </cell>
          <cell r="CN478">
            <v>3134.8802422202011</v>
          </cell>
          <cell r="CO478">
            <v>971.81287508826233</v>
          </cell>
          <cell r="CP478">
            <v>0</v>
          </cell>
          <cell r="DB478">
            <v>0</v>
          </cell>
          <cell r="DG478">
            <v>4531.7199550070218</v>
          </cell>
          <cell r="DU478">
            <v>11103.801241729898</v>
          </cell>
          <cell r="DV478">
            <v>3416.7701195183299</v>
          </cell>
          <cell r="DW478">
            <v>0</v>
          </cell>
          <cell r="EL478">
            <v>0</v>
          </cell>
          <cell r="EQ478">
            <v>9708.8536748669103</v>
          </cell>
          <cell r="FB478">
            <v>39266.63329258006</v>
          </cell>
          <cell r="FC478">
            <v>11950.562904167213</v>
          </cell>
          <cell r="FD478">
            <v>663</v>
          </cell>
          <cell r="FL478">
            <v>0</v>
          </cell>
          <cell r="FS478">
            <v>22955.177137623203</v>
          </cell>
          <cell r="FX478">
            <v>2529.9371301007336</v>
          </cell>
          <cell r="FY478">
            <v>768.51868962075787</v>
          </cell>
          <cell r="FZ478">
            <v>0</v>
          </cell>
          <cell r="GG478">
            <v>459.85679999999996</v>
          </cell>
          <cell r="GL478">
            <v>1433.5752139398091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78">
          <cell r="W478">
            <v>5639.6328908700771</v>
          </cell>
          <cell r="X478">
            <v>1414.5539235142544</v>
          </cell>
          <cell r="Y478">
            <v>8216.5984000000008</v>
          </cell>
          <cell r="AA478">
            <v>23072</v>
          </cell>
          <cell r="AB478">
            <v>0</v>
          </cell>
          <cell r="AC478">
            <v>0</v>
          </cell>
          <cell r="AD478">
            <v>0</v>
          </cell>
          <cell r="AE478">
            <v>2266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Y478">
            <v>25221.885310895828</v>
          </cell>
          <cell r="BM478">
            <v>0</v>
          </cell>
          <cell r="CN478">
            <v>2889.4764960286075</v>
          </cell>
          <cell r="CO478">
            <v>895.73771376886862</v>
          </cell>
          <cell r="CP478">
            <v>0</v>
          </cell>
          <cell r="DB478">
            <v>0</v>
          </cell>
          <cell r="DF478">
            <v>2631.6969620226755</v>
          </cell>
          <cell r="DU478">
            <v>9915.9642028872913</v>
          </cell>
          <cell r="DV478">
            <v>2127.3740259748884</v>
          </cell>
          <cell r="DW478">
            <v>655.39929999999993</v>
          </cell>
          <cell r="EK478">
            <v>0</v>
          </cell>
          <cell r="EP478">
            <v>9761.5887033876425</v>
          </cell>
          <cell r="FB478">
            <v>39629.161568116964</v>
          </cell>
          <cell r="FC478">
            <v>10808.82413738789</v>
          </cell>
          <cell r="FD478">
            <v>362.86500000000001</v>
          </cell>
          <cell r="FE478">
            <v>0</v>
          </cell>
          <cell r="FL478">
            <v>0</v>
          </cell>
          <cell r="FS478">
            <v>23835.276414783079</v>
          </cell>
          <cell r="FX478">
            <v>5923.4985272415706</v>
          </cell>
          <cell r="FY478">
            <v>1575.0975155556848</v>
          </cell>
          <cell r="FZ478">
            <v>165.24</v>
          </cell>
          <cell r="GG478">
            <v>459.85679999999996</v>
          </cell>
          <cell r="GL478">
            <v>3136.2813177147209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78">
          <cell r="W478">
            <v>23521.334694095378</v>
          </cell>
          <cell r="X478">
            <v>4982.7383584844092</v>
          </cell>
          <cell r="Y478">
            <v>30109.320500000002</v>
          </cell>
          <cell r="AV478">
            <v>10094</v>
          </cell>
          <cell r="AY478">
            <v>64622.214036940561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CN478">
            <v>3124.3986343559345</v>
          </cell>
          <cell r="CO478">
            <v>870.79243055836787</v>
          </cell>
          <cell r="CP478">
            <v>0</v>
          </cell>
          <cell r="DB478">
            <v>0</v>
          </cell>
          <cell r="DG478">
            <v>2819.9168063309057</v>
          </cell>
          <cell r="DL478">
            <v>442.90000000000003</v>
          </cell>
          <cell r="DP478">
            <v>0</v>
          </cell>
          <cell r="DT478">
            <v>0</v>
          </cell>
          <cell r="DU478">
            <v>10692.444684246439</v>
          </cell>
          <cell r="DV478">
            <v>2263.6015917877303</v>
          </cell>
          <cell r="DX478">
            <v>0</v>
          </cell>
          <cell r="DY478">
            <v>0</v>
          </cell>
          <cell r="DZ478">
            <v>0</v>
          </cell>
          <cell r="EA478">
            <v>0</v>
          </cell>
          <cell r="EB478">
            <v>0</v>
          </cell>
          <cell r="EC478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P478">
            <v>5859.5839806903659</v>
          </cell>
          <cell r="EU478">
            <v>303024.48</v>
          </cell>
          <cell r="EW478">
            <v>368.57700000000006</v>
          </cell>
          <cell r="EY478">
            <v>0</v>
          </cell>
          <cell r="FA478">
            <v>0</v>
          </cell>
          <cell r="FL478">
            <v>0</v>
          </cell>
          <cell r="FS478">
            <v>0</v>
          </cell>
          <cell r="FV478">
            <v>36454.730000000003</v>
          </cell>
          <cell r="FZ478">
            <v>0</v>
          </cell>
          <cell r="GG478">
            <v>607.54559999999992</v>
          </cell>
          <cell r="GL47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0"/>
  <sheetViews>
    <sheetView topLeftCell="A21" zoomScaleNormal="100" zoomScaleSheetLayoutView="70" workbookViewId="0">
      <selection activeCell="G6" sqref="G6:H6"/>
    </sheetView>
  </sheetViews>
  <sheetFormatPr defaultColWidth="9.08984375" defaultRowHeight="13" x14ac:dyDescent="0.3"/>
  <cols>
    <col min="1" max="3" width="9.08984375" style="1"/>
    <col min="4" max="4" width="28.0898437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3.54296875" style="1" customWidth="1"/>
    <col min="9" max="16384" width="9.08984375" style="1"/>
  </cols>
  <sheetData>
    <row r="1" spans="1:8" ht="18" customHeight="1" x14ac:dyDescent="0.3">
      <c r="A1" s="81" t="s">
        <v>51</v>
      </c>
      <c r="B1" s="81"/>
      <c r="C1" s="81"/>
      <c r="D1" s="81"/>
      <c r="E1" s="81"/>
      <c r="F1" s="81"/>
      <c r="G1" s="82"/>
    </row>
    <row r="2" spans="1:8" ht="21" customHeight="1" x14ac:dyDescent="0.3">
      <c r="A2" s="83" t="s">
        <v>38</v>
      </c>
      <c r="B2" s="84"/>
      <c r="C2" s="84"/>
      <c r="D2" s="84"/>
      <c r="E2" s="84"/>
      <c r="F2" s="84"/>
      <c r="G2" s="84"/>
    </row>
    <row r="3" spans="1:8" ht="14.25" hidden="1" customHeight="1" x14ac:dyDescent="0.3">
      <c r="A3" s="85" t="s">
        <v>0</v>
      </c>
      <c r="B3" s="86"/>
      <c r="C3" s="86"/>
      <c r="D3" s="86"/>
      <c r="E3" s="2">
        <f>E4+E5</f>
        <v>0</v>
      </c>
      <c r="F3" s="3" t="s">
        <v>1</v>
      </c>
    </row>
    <row r="4" spans="1:8" ht="14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8" ht="14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8" ht="15.5" x14ac:dyDescent="0.3">
      <c r="A6" s="4"/>
      <c r="B6" s="5"/>
      <c r="C6" s="6"/>
      <c r="D6" s="7"/>
      <c r="E6" s="32" t="s">
        <v>50</v>
      </c>
      <c r="G6" s="36" t="s">
        <v>39</v>
      </c>
      <c r="H6" s="36"/>
    </row>
    <row r="7" spans="1:8" ht="10.25" customHeight="1" x14ac:dyDescent="0.35">
      <c r="A7" s="8"/>
      <c r="B7" s="9"/>
      <c r="C7" s="10"/>
      <c r="D7" s="11"/>
      <c r="E7" s="12"/>
      <c r="F7" s="13"/>
    </row>
    <row r="8" spans="1:8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">
        <v>40</v>
      </c>
    </row>
    <row r="9" spans="1:8" ht="15" x14ac:dyDescent="0.3">
      <c r="A9" s="90" t="s">
        <v>8</v>
      </c>
      <c r="B9" s="91"/>
      <c r="C9" s="91"/>
      <c r="D9" s="92"/>
      <c r="E9" s="16">
        <f>SUM(E10:E14)</f>
        <v>535926.88</v>
      </c>
      <c r="F9" s="16">
        <f t="shared" ref="F9:G9" si="0">SUM(F10:F14)</f>
        <v>374824.25</v>
      </c>
      <c r="G9" s="16">
        <f t="shared" si="0"/>
        <v>326674.17</v>
      </c>
    </row>
    <row r="10" spans="1:8" ht="13.25" customHeight="1" x14ac:dyDescent="0.35">
      <c r="A10" s="71" t="s">
        <v>9</v>
      </c>
      <c r="B10" s="72"/>
      <c r="C10" s="72"/>
      <c r="D10" s="73"/>
      <c r="E10" s="17">
        <v>301531.84999999998</v>
      </c>
      <c r="F10" s="17">
        <v>221711.42</v>
      </c>
      <c r="G10" s="18">
        <v>171365.58</v>
      </c>
    </row>
    <row r="11" spans="1:8" ht="14.4" customHeight="1" x14ac:dyDescent="0.35">
      <c r="A11" s="71" t="s">
        <v>10</v>
      </c>
      <c r="B11" s="72"/>
      <c r="C11" s="72"/>
      <c r="D11" s="73"/>
      <c r="E11" s="17"/>
      <c r="F11" s="17"/>
      <c r="G11" s="18"/>
    </row>
    <row r="12" spans="1:8" ht="14" customHeight="1" x14ac:dyDescent="0.35">
      <c r="A12" s="71" t="s">
        <v>11</v>
      </c>
      <c r="B12" s="72"/>
      <c r="C12" s="72"/>
      <c r="D12" s="73"/>
      <c r="E12" s="17">
        <v>36319.71</v>
      </c>
      <c r="F12" s="17">
        <v>23493.64</v>
      </c>
      <c r="G12" s="18">
        <v>25676.21</v>
      </c>
    </row>
    <row r="13" spans="1:8" ht="13.5" customHeight="1" x14ac:dyDescent="0.35">
      <c r="A13" s="71" t="s">
        <v>12</v>
      </c>
      <c r="B13" s="72"/>
      <c r="C13" s="72"/>
      <c r="D13" s="73"/>
      <c r="E13" s="17">
        <v>69318.05</v>
      </c>
      <c r="F13" s="17">
        <v>45251.54</v>
      </c>
      <c r="G13" s="18">
        <v>46662.98</v>
      </c>
    </row>
    <row r="14" spans="1:8" ht="14.4" customHeight="1" x14ac:dyDescent="0.35">
      <c r="A14" s="70" t="s">
        <v>13</v>
      </c>
      <c r="B14" s="70"/>
      <c r="C14" s="70"/>
      <c r="D14" s="70"/>
      <c r="E14" s="17">
        <v>128757.27</v>
      </c>
      <c r="F14" s="17">
        <v>84367.65</v>
      </c>
      <c r="G14" s="18">
        <v>82969.399999999994</v>
      </c>
    </row>
    <row r="15" spans="1:8" ht="15" x14ac:dyDescent="0.3">
      <c r="A15" s="74" t="s">
        <v>43</v>
      </c>
      <c r="B15" s="75"/>
      <c r="C15" s="75"/>
      <c r="D15" s="76"/>
      <c r="E15" s="33">
        <f>SUM(E16:E19)</f>
        <v>159353.09</v>
      </c>
      <c r="F15" s="33">
        <f t="shared" ref="F15:G15" si="1">SUM(F16:F19)</f>
        <v>126181.6</v>
      </c>
      <c r="G15" s="33">
        <f t="shared" si="1"/>
        <v>79232.259999999995</v>
      </c>
    </row>
    <row r="16" spans="1:8" ht="33.65" customHeight="1" x14ac:dyDescent="0.35">
      <c r="A16" s="77" t="s">
        <v>44</v>
      </c>
      <c r="B16" s="78"/>
      <c r="C16" s="78"/>
      <c r="D16" s="79"/>
      <c r="E16" s="17">
        <v>154967.93</v>
      </c>
      <c r="F16" s="17">
        <v>122756.67</v>
      </c>
      <c r="G16" s="18">
        <v>77275.199999999997</v>
      </c>
    </row>
    <row r="17" spans="1:13" ht="15.5" x14ac:dyDescent="0.35">
      <c r="A17" s="70" t="s">
        <v>45</v>
      </c>
      <c r="B17" s="70"/>
      <c r="C17" s="70"/>
      <c r="D17" s="70"/>
      <c r="E17" s="17">
        <v>414.12</v>
      </c>
      <c r="F17" s="17">
        <v>325.11</v>
      </c>
      <c r="G17" s="18">
        <v>186.08</v>
      </c>
    </row>
    <row r="18" spans="1:13" ht="15.5" x14ac:dyDescent="0.35">
      <c r="A18" s="70" t="s">
        <v>46</v>
      </c>
      <c r="B18" s="70"/>
      <c r="C18" s="70"/>
      <c r="D18" s="70"/>
      <c r="E18" s="17"/>
      <c r="F18" s="17"/>
      <c r="G18" s="18"/>
    </row>
    <row r="19" spans="1:13" ht="15.5" x14ac:dyDescent="0.35">
      <c r="A19" s="70" t="s">
        <v>47</v>
      </c>
      <c r="B19" s="70"/>
      <c r="C19" s="70"/>
      <c r="D19" s="70"/>
      <c r="E19" s="17">
        <v>3971.04</v>
      </c>
      <c r="F19" s="17">
        <v>3099.82</v>
      </c>
      <c r="G19" s="18">
        <v>1770.98</v>
      </c>
    </row>
    <row r="20" spans="1:13" ht="15" x14ac:dyDescent="0.3">
      <c r="A20" s="80" t="s">
        <v>14</v>
      </c>
      <c r="B20" s="80"/>
      <c r="C20" s="80"/>
      <c r="D20" s="80"/>
      <c r="E20" s="33">
        <f>E21</f>
        <v>0</v>
      </c>
      <c r="F20" s="33">
        <f t="shared" ref="F20:G20" si="2">F21</f>
        <v>0</v>
      </c>
      <c r="G20" s="33">
        <f t="shared" si="2"/>
        <v>0</v>
      </c>
    </row>
    <row r="21" spans="1:13" ht="15.5" x14ac:dyDescent="0.35">
      <c r="A21" s="70" t="s">
        <v>15</v>
      </c>
      <c r="B21" s="70"/>
      <c r="C21" s="70"/>
      <c r="D21" s="70"/>
      <c r="E21" s="17"/>
      <c r="F21" s="17"/>
      <c r="G21" s="18"/>
    </row>
    <row r="22" spans="1:13" ht="8.4" customHeight="1" x14ac:dyDescent="0.35">
      <c r="A22" s="20"/>
      <c r="B22" s="21"/>
      <c r="C22" s="21"/>
      <c r="D22" s="21"/>
      <c r="E22" s="29"/>
      <c r="F22" s="29"/>
      <c r="G22" s="22"/>
    </row>
    <row r="23" spans="1:13" ht="15.5" x14ac:dyDescent="0.35">
      <c r="A23" s="23" t="s">
        <v>42</v>
      </c>
      <c r="B23" s="23"/>
      <c r="C23" s="23"/>
      <c r="D23" s="23"/>
      <c r="E23" s="24"/>
      <c r="F23" s="13"/>
    </row>
    <row r="24" spans="1:13" ht="15.5" x14ac:dyDescent="0.35">
      <c r="A24" s="41" t="s">
        <v>52</v>
      </c>
      <c r="B24" s="41"/>
      <c r="C24" s="41"/>
      <c r="D24" s="41"/>
      <c r="E24" s="41"/>
      <c r="F24" s="17">
        <v>-28776.216062383202</v>
      </c>
      <c r="G24" s="19"/>
    </row>
    <row r="25" spans="1:13" ht="15.75" customHeight="1" x14ac:dyDescent="0.3">
      <c r="A25" s="64" t="s">
        <v>30</v>
      </c>
      <c r="B25" s="65"/>
      <c r="C25" s="65"/>
      <c r="D25" s="65"/>
      <c r="E25" s="66"/>
      <c r="F25" s="60">
        <f>SUM(F27:F31)</f>
        <v>0</v>
      </c>
    </row>
    <row r="26" spans="1:13" ht="28.5" customHeight="1" x14ac:dyDescent="0.3">
      <c r="A26" s="67"/>
      <c r="B26" s="68"/>
      <c r="C26" s="68"/>
      <c r="D26" s="68"/>
      <c r="E26" s="69"/>
      <c r="F26" s="61"/>
    </row>
    <row r="27" spans="1:13" ht="15.5" hidden="1" x14ac:dyDescent="0.35">
      <c r="A27" s="49" t="s">
        <v>16</v>
      </c>
      <c r="B27" s="44"/>
      <c r="C27" s="44"/>
      <c r="D27" s="44"/>
      <c r="E27" s="45"/>
      <c r="F27" s="25">
        <f>'[1]УК ВР декабрь нар'!W478</f>
        <v>0</v>
      </c>
      <c r="M27" s="30"/>
    </row>
    <row r="28" spans="1:13" ht="15.5" hidden="1" x14ac:dyDescent="0.35">
      <c r="A28" s="49" t="s">
        <v>31</v>
      </c>
      <c r="B28" s="44"/>
      <c r="C28" s="44"/>
      <c r="D28" s="44"/>
      <c r="E28" s="45"/>
      <c r="F28" s="25">
        <f>'[1]УК ВР декабрь нар'!X478</f>
        <v>0</v>
      </c>
    </row>
    <row r="29" spans="1:13" ht="15.5" hidden="1" x14ac:dyDescent="0.35">
      <c r="A29" s="49" t="s">
        <v>18</v>
      </c>
      <c r="B29" s="44"/>
      <c r="C29" s="44"/>
      <c r="D29" s="44"/>
      <c r="E29" s="45"/>
      <c r="F29" s="25">
        <f>'[1]УК ВР декабрь нар'!Y478</f>
        <v>0</v>
      </c>
    </row>
    <row r="30" spans="1:13" ht="15.5" hidden="1" x14ac:dyDescent="0.35">
      <c r="A30" s="49" t="s">
        <v>19</v>
      </c>
      <c r="B30" s="44"/>
      <c r="C30" s="44"/>
      <c r="D30" s="44"/>
      <c r="E30" s="45"/>
      <c r="F30" s="25">
        <f>'[1]УК ВР декабрь нар'!AA478+'[1]УК ВР декабрь нар'!AB478+'[1]УК ВР декабрь нар'!AC478+'[1]УК ВР декабрь нар'!AD478+'[1]УК ВР декабрь нар'!AE478+'[1]УК ВР декабрь нар'!AF478+'[1]УК ВР декабрь нар'!AG478+'[1]УК ВР декабрь нар'!AH478+'[1]УК ВР декабрь нар'!AJ478+'[1]УК ВР декабрь нар'!AL478+'[1]УК ВР декабрь нар'!AN478+'[1]УК ВР декабрь нар'!AO478+'[1]УК ВР декабрь нар'!AP478+'[1]УК ВР декабрь нар'!AQ478+'[1]УК ВР декабрь нар'!AR478+'[1]УК ВР декабрь нар'!AT478</f>
        <v>0</v>
      </c>
    </row>
    <row r="31" spans="1:13" ht="36.75" hidden="1" customHeight="1" x14ac:dyDescent="0.35">
      <c r="A31" s="54" t="s">
        <v>32</v>
      </c>
      <c r="B31" s="62"/>
      <c r="C31" s="62"/>
      <c r="D31" s="62"/>
      <c r="E31" s="63"/>
      <c r="F31" s="25">
        <f>'[1]УК ВР декабрь нар'!AY478</f>
        <v>0</v>
      </c>
    </row>
    <row r="32" spans="1:13" ht="15.75" customHeight="1" x14ac:dyDescent="0.3">
      <c r="A32" s="64" t="s">
        <v>33</v>
      </c>
      <c r="B32" s="65"/>
      <c r="C32" s="65"/>
      <c r="D32" s="65"/>
      <c r="E32" s="66"/>
      <c r="F32" s="60">
        <f>SUM(F34:F38)+438</f>
        <v>23181.850687678256</v>
      </c>
    </row>
    <row r="33" spans="1:13" ht="33" customHeight="1" x14ac:dyDescent="0.3">
      <c r="A33" s="67"/>
      <c r="B33" s="68"/>
      <c r="C33" s="68"/>
      <c r="D33" s="68"/>
      <c r="E33" s="69"/>
      <c r="F33" s="61"/>
    </row>
    <row r="34" spans="1:13" ht="15.5" hidden="1" x14ac:dyDescent="0.35">
      <c r="A34" s="57" t="s">
        <v>16</v>
      </c>
      <c r="B34" s="57"/>
      <c r="C34" s="57"/>
      <c r="D34" s="57"/>
      <c r="E34" s="57"/>
      <c r="F34" s="25">
        <f>'[1]УК ВР декабрь нар'!CN478+'[1]УК ВР декабрь нар'!DU478</f>
        <v>10638.444382522262</v>
      </c>
      <c r="M34" s="30"/>
    </row>
    <row r="35" spans="1:13" ht="15.5" hidden="1" x14ac:dyDescent="0.35">
      <c r="A35" s="57" t="s">
        <v>31</v>
      </c>
      <c r="B35" s="57"/>
      <c r="C35" s="57"/>
      <c r="D35" s="57"/>
      <c r="E35" s="57"/>
      <c r="F35" s="25">
        <f>'[1]УК ВР декабрь нар'!CO478+'[1]УК ВР декабрь нар'!DV478</f>
        <v>2237.0385710714354</v>
      </c>
    </row>
    <row r="36" spans="1:13" ht="15.5" hidden="1" x14ac:dyDescent="0.35">
      <c r="A36" s="57" t="s">
        <v>18</v>
      </c>
      <c r="B36" s="57"/>
      <c r="C36" s="57"/>
      <c r="D36" s="57"/>
      <c r="E36" s="57"/>
      <c r="F36" s="25">
        <f>'[1]УК ВР декабрь нар'!CP478+'[1]УК ВР декабрь нар'!DW478</f>
        <v>671.27160000000003</v>
      </c>
    </row>
    <row r="37" spans="1:13" ht="15.5" hidden="1" x14ac:dyDescent="0.35">
      <c r="A37" s="57" t="s">
        <v>19</v>
      </c>
      <c r="B37" s="57"/>
      <c r="C37" s="57"/>
      <c r="D37" s="57"/>
      <c r="E37" s="57"/>
      <c r="F37" s="25">
        <f>'[1]УК ВР декабрь нар'!AI478+'[1]УК ВР декабрь нар'!AJ478+'[1]УК ВР декабрь нар'!AS478+'[1]УК ВР декабрь нар'!BC478+'[1]УК ВР декабрь нар'!DB478+'[1]УК ВР декабрь нар'!EK478+'[1]УК ВР декабрь нар'!AM478</f>
        <v>0</v>
      </c>
    </row>
    <row r="38" spans="1:13" ht="39.75" hidden="1" customHeight="1" x14ac:dyDescent="0.35">
      <c r="A38" s="54" t="s">
        <v>34</v>
      </c>
      <c r="B38" s="55"/>
      <c r="C38" s="55"/>
      <c r="D38" s="55"/>
      <c r="E38" s="56"/>
      <c r="F38" s="25">
        <f>'[1]УК ВР декабрь нар'!DG478+'[1]УК ВР декабрь нар'!EQ478</f>
        <v>9197.096134084557</v>
      </c>
    </row>
    <row r="39" spans="1:13" ht="32.4" customHeight="1" x14ac:dyDescent="0.3">
      <c r="A39" s="43" t="s">
        <v>35</v>
      </c>
      <c r="B39" s="58"/>
      <c r="C39" s="58"/>
      <c r="D39" s="58"/>
      <c r="E39" s="59"/>
      <c r="F39" s="26">
        <f>SUM(F40:F48)+12399.96</f>
        <v>113823.45260698412</v>
      </c>
    </row>
    <row r="40" spans="1:13" ht="15.5" hidden="1" x14ac:dyDescent="0.35">
      <c r="A40" s="50" t="s">
        <v>20</v>
      </c>
      <c r="B40" s="51"/>
      <c r="C40" s="51"/>
      <c r="D40" s="51"/>
      <c r="E40" s="52"/>
      <c r="F40" s="25">
        <f>'[1]УК ВР декабрь нар'!FB478+'[1]УК ВР декабрь нар'!FX478</f>
        <v>52436.635494310387</v>
      </c>
      <c r="M40" s="30"/>
    </row>
    <row r="41" spans="1:13" ht="15.5" hidden="1" x14ac:dyDescent="0.35">
      <c r="A41" s="49" t="s">
        <v>31</v>
      </c>
      <c r="B41" s="44"/>
      <c r="C41" s="44"/>
      <c r="D41" s="44"/>
      <c r="E41" s="44"/>
      <c r="F41" s="25">
        <f>'[1]УК ВР декабрь нар'!FC478+'[1]УК ВР декабрь нар'!FY478</f>
        <v>10715.935711426389</v>
      </c>
    </row>
    <row r="42" spans="1:13" ht="15.65" hidden="1" customHeight="1" x14ac:dyDescent="0.35">
      <c r="A42" s="57" t="s">
        <v>21</v>
      </c>
      <c r="B42" s="57"/>
      <c r="C42" s="57"/>
      <c r="D42" s="57"/>
      <c r="E42" s="49"/>
      <c r="F42" s="25"/>
    </row>
    <row r="43" spans="1:13" ht="15.65" hidden="1" customHeight="1" x14ac:dyDescent="0.35">
      <c r="A43" s="49" t="s">
        <v>17</v>
      </c>
      <c r="B43" s="44"/>
      <c r="C43" s="44"/>
      <c r="D43" s="44"/>
      <c r="E43" s="44"/>
      <c r="F43" s="25"/>
    </row>
    <row r="44" spans="1:13" ht="15.65" hidden="1" customHeight="1" x14ac:dyDescent="0.35">
      <c r="A44" s="57" t="s">
        <v>22</v>
      </c>
      <c r="B44" s="57"/>
      <c r="C44" s="57"/>
      <c r="D44" s="57"/>
      <c r="E44" s="49"/>
      <c r="F44" s="25"/>
    </row>
    <row r="45" spans="1:13" ht="15.65" hidden="1" customHeight="1" x14ac:dyDescent="0.35">
      <c r="A45" s="49" t="s">
        <v>17</v>
      </c>
      <c r="B45" s="44"/>
      <c r="C45" s="44"/>
      <c r="D45" s="44"/>
      <c r="E45" s="44"/>
      <c r="F45" s="25"/>
    </row>
    <row r="46" spans="1:13" ht="15.5" hidden="1" x14ac:dyDescent="0.35">
      <c r="A46" s="57" t="s">
        <v>18</v>
      </c>
      <c r="B46" s="57"/>
      <c r="C46" s="57"/>
      <c r="D46" s="57"/>
      <c r="E46" s="49"/>
      <c r="F46" s="25">
        <f>'[1]УК ВР декабрь нар'!FD478+'[1]УК ВР декабрь нар'!FZ478</f>
        <v>0</v>
      </c>
    </row>
    <row r="47" spans="1:13" ht="15.5" hidden="1" x14ac:dyDescent="0.35">
      <c r="A47" s="49" t="s">
        <v>19</v>
      </c>
      <c r="B47" s="44"/>
      <c r="C47" s="44"/>
      <c r="D47" s="44"/>
      <c r="E47" s="44"/>
      <c r="F47" s="25">
        <f>'[1]УК ВР декабрь нар'!GG478+'[1]УК ВР декабрь нар'!FL478+'[1]УК ВР декабрь нар'!BB478+'[1]УК ВР декабрь нар'!AK478</f>
        <v>447.08639999999997</v>
      </c>
    </row>
    <row r="48" spans="1:13" ht="43.5" hidden="1" customHeight="1" x14ac:dyDescent="0.35">
      <c r="A48" s="54" t="s">
        <v>36</v>
      </c>
      <c r="B48" s="55"/>
      <c r="C48" s="55"/>
      <c r="D48" s="55"/>
      <c r="E48" s="56"/>
      <c r="F48" s="25">
        <f>'[1]УК ВР декабрь нар'!FS478+'[1]УК ВР декабрь нар'!GL478</f>
        <v>37823.835001247338</v>
      </c>
    </row>
    <row r="49" spans="1:12" ht="15.65" hidden="1" customHeight="1" x14ac:dyDescent="0.35">
      <c r="A49" s="43" t="s">
        <v>37</v>
      </c>
      <c r="B49" s="44"/>
      <c r="C49" s="44"/>
      <c r="D49" s="44"/>
      <c r="E49" s="45"/>
      <c r="F49" s="31"/>
    </row>
    <row r="50" spans="1:12" ht="15" x14ac:dyDescent="0.3">
      <c r="A50" s="46" t="s">
        <v>48</v>
      </c>
      <c r="B50" s="47"/>
      <c r="C50" s="47"/>
      <c r="D50" s="47"/>
      <c r="E50" s="48"/>
      <c r="F50" s="26">
        <f>F25+F32+F39+F49</f>
        <v>137005.30329466239</v>
      </c>
    </row>
    <row r="51" spans="1:12" ht="15" x14ac:dyDescent="0.3">
      <c r="A51" s="46" t="s">
        <v>41</v>
      </c>
      <c r="B51" s="47"/>
      <c r="C51" s="47"/>
      <c r="D51" s="47"/>
      <c r="E51" s="48"/>
      <c r="F51" s="26">
        <f>F52+F53+F54</f>
        <v>60792.590000000004</v>
      </c>
    </row>
    <row r="52" spans="1:12" ht="15.5" x14ac:dyDescent="0.35">
      <c r="A52" s="49" t="s">
        <v>23</v>
      </c>
      <c r="B52" s="44"/>
      <c r="C52" s="44"/>
      <c r="D52" s="44"/>
      <c r="E52" s="44"/>
      <c r="F52" s="25">
        <v>16541.97</v>
      </c>
    </row>
    <row r="53" spans="1:12" ht="15.5" x14ac:dyDescent="0.35">
      <c r="A53" s="49" t="s">
        <v>24</v>
      </c>
      <c r="B53" s="44"/>
      <c r="C53" s="44"/>
      <c r="D53" s="44"/>
      <c r="E53" s="44"/>
      <c r="F53" s="25">
        <v>44250.62</v>
      </c>
    </row>
    <row r="54" spans="1:12" ht="18" hidden="1" customHeight="1" x14ac:dyDescent="0.35">
      <c r="A54" s="50" t="s">
        <v>25</v>
      </c>
      <c r="B54" s="51"/>
      <c r="C54" s="51"/>
      <c r="D54" s="51"/>
      <c r="E54" s="52"/>
      <c r="F54" s="25">
        <v>0</v>
      </c>
    </row>
    <row r="55" spans="1:12" ht="15" x14ac:dyDescent="0.3">
      <c r="A55" s="53" t="s">
        <v>49</v>
      </c>
      <c r="B55" s="53"/>
      <c r="C55" s="53"/>
      <c r="D55" s="53"/>
      <c r="E55" s="53"/>
      <c r="F55" s="26">
        <f>F50+F51</f>
        <v>197797.89329466238</v>
      </c>
      <c r="L55" s="19"/>
    </row>
    <row r="56" spans="1:12" ht="15" x14ac:dyDescent="0.3">
      <c r="A56" s="41" t="s">
        <v>26</v>
      </c>
      <c r="B56" s="41"/>
      <c r="C56" s="41"/>
      <c r="D56" s="41"/>
      <c r="E56" s="41"/>
      <c r="F56" s="27">
        <f>E16</f>
        <v>154967.93</v>
      </c>
    </row>
    <row r="57" spans="1:12" ht="15" x14ac:dyDescent="0.3">
      <c r="A57" s="41" t="s">
        <v>27</v>
      </c>
      <c r="B57" s="41"/>
      <c r="C57" s="41"/>
      <c r="D57" s="41"/>
      <c r="E57" s="41"/>
      <c r="F57" s="26">
        <f>F16</f>
        <v>122756.67</v>
      </c>
      <c r="H57" s="28"/>
    </row>
    <row r="58" spans="1:12" ht="15" x14ac:dyDescent="0.3">
      <c r="A58" s="42" t="s">
        <v>28</v>
      </c>
      <c r="B58" s="42"/>
      <c r="C58" s="42"/>
      <c r="D58" s="42"/>
      <c r="E58" s="42"/>
      <c r="F58" s="26">
        <f>F24+F56-F55</f>
        <v>-71606.179357045592</v>
      </c>
      <c r="H58" s="28"/>
      <c r="L58" s="19"/>
    </row>
    <row r="60" spans="1:12" x14ac:dyDescent="0.3">
      <c r="A60" s="1" t="s">
        <v>29</v>
      </c>
      <c r="F60" s="28"/>
    </row>
  </sheetData>
  <mergeCells count="54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F25:F26"/>
    <mergeCell ref="A20:D20"/>
    <mergeCell ref="A21:D21"/>
    <mergeCell ref="A24:E24"/>
    <mergeCell ref="A25:E26"/>
    <mergeCell ref="A13:D13"/>
    <mergeCell ref="A14:D14"/>
    <mergeCell ref="A15:D15"/>
    <mergeCell ref="A16:D16"/>
    <mergeCell ref="A17:D17"/>
    <mergeCell ref="A30:E30"/>
    <mergeCell ref="A31:E31"/>
    <mergeCell ref="A32:E33"/>
    <mergeCell ref="A19:D19"/>
    <mergeCell ref="A18:D18"/>
    <mergeCell ref="A29:E29"/>
    <mergeCell ref="A27:E27"/>
    <mergeCell ref="A28:E28"/>
    <mergeCell ref="A34:E34"/>
    <mergeCell ref="A35:E35"/>
    <mergeCell ref="F32:F33"/>
    <mergeCell ref="A36:E36"/>
    <mergeCell ref="A41:E41"/>
    <mergeCell ref="A48:E48"/>
    <mergeCell ref="A37:E37"/>
    <mergeCell ref="A38:E38"/>
    <mergeCell ref="A39:E39"/>
    <mergeCell ref="A40:E40"/>
    <mergeCell ref="A46:E46"/>
    <mergeCell ref="A47:E47"/>
    <mergeCell ref="A42:E42"/>
    <mergeCell ref="A43:E43"/>
    <mergeCell ref="A44:E44"/>
    <mergeCell ref="A45:E45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</mergeCells>
  <pageMargins left="0.62992125984251968" right="0.59055118110236227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E9" sqref="E9:G9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81" t="s">
        <v>53</v>
      </c>
      <c r="B1" s="81"/>
      <c r="C1" s="81"/>
      <c r="D1" s="81"/>
      <c r="E1" s="81"/>
      <c r="F1" s="81"/>
      <c r="G1" s="82"/>
    </row>
    <row r="2" spans="1:7" ht="13.25" customHeight="1" x14ac:dyDescent="0.3">
      <c r="A2" s="83" t="str">
        <f>'Комитетская 54 1'!A2:G2</f>
        <v xml:space="preserve">перед собственниками дома по адресу: ул. Комитетская 54/1 </v>
      </c>
      <c r="B2" s="84"/>
      <c r="C2" s="84"/>
      <c r="D2" s="84"/>
      <c r="E2" s="84"/>
      <c r="F2" s="84"/>
      <c r="G2" s="84"/>
    </row>
    <row r="3" spans="1:7" ht="13.25" hidden="1" customHeight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t="13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t="13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'Комитетская 54 1'!G6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'Комитетская 54 1'!G8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467224.79</v>
      </c>
      <c r="F9" s="16">
        <f t="shared" ref="F9:G9" si="0">SUM(F10:F15)</f>
        <v>400605.18</v>
      </c>
      <c r="G9" s="16">
        <f t="shared" si="0"/>
        <v>310324.38</v>
      </c>
    </row>
    <row r="10" spans="1:7" ht="15.5" x14ac:dyDescent="0.35">
      <c r="A10" s="71" t="s">
        <v>9</v>
      </c>
      <c r="B10" s="72"/>
      <c r="C10" s="72"/>
      <c r="D10" s="73"/>
      <c r="E10" s="17">
        <v>317794.96999999997</v>
      </c>
      <c r="F10" s="17">
        <v>301812.11</v>
      </c>
      <c r="G10" s="18">
        <v>187348.44</v>
      </c>
    </row>
    <row r="11" spans="1:7" ht="15.5" x14ac:dyDescent="0.35">
      <c r="A11" s="71" t="s">
        <v>10</v>
      </c>
      <c r="B11" s="72"/>
      <c r="C11" s="72"/>
      <c r="D11" s="73"/>
      <c r="E11" s="17"/>
      <c r="F11" s="17"/>
      <c r="G11" s="18"/>
    </row>
    <row r="12" spans="1:7" ht="15.5" x14ac:dyDescent="0.35">
      <c r="A12" s="71" t="s">
        <v>11</v>
      </c>
      <c r="B12" s="72"/>
      <c r="C12" s="72"/>
      <c r="D12" s="73"/>
      <c r="E12" s="17">
        <v>35614.06</v>
      </c>
      <c r="F12" s="17">
        <v>23161.54</v>
      </c>
      <c r="G12" s="18">
        <v>38128.730000000003</v>
      </c>
    </row>
    <row r="13" spans="1:7" ht="15.5" x14ac:dyDescent="0.35">
      <c r="A13" s="71" t="s">
        <v>12</v>
      </c>
      <c r="B13" s="72"/>
      <c r="C13" s="72"/>
      <c r="D13" s="73"/>
      <c r="E13" s="17">
        <v>63656.95</v>
      </c>
      <c r="F13" s="17">
        <v>40831.57</v>
      </c>
      <c r="G13" s="18">
        <v>69488.36</v>
      </c>
    </row>
    <row r="14" spans="1:7" ht="15.5" x14ac:dyDescent="0.35">
      <c r="A14" s="70" t="s">
        <v>13</v>
      </c>
      <c r="B14" s="70"/>
      <c r="C14" s="70"/>
      <c r="D14" s="70"/>
      <c r="E14" s="17"/>
      <c r="F14" s="17"/>
      <c r="G14" s="18"/>
    </row>
    <row r="15" spans="1:7" ht="15.5" x14ac:dyDescent="0.35">
      <c r="A15" s="71" t="s">
        <v>67</v>
      </c>
      <c r="B15" s="72"/>
      <c r="C15" s="72"/>
      <c r="D15" s="73"/>
      <c r="E15" s="17">
        <v>50158.81</v>
      </c>
      <c r="F15" s="17">
        <v>34799.96</v>
      </c>
      <c r="G15" s="18">
        <v>15358.85</v>
      </c>
    </row>
    <row r="16" spans="1:7" ht="15" x14ac:dyDescent="0.3">
      <c r="A16" s="74" t="s">
        <v>43</v>
      </c>
      <c r="B16" s="75"/>
      <c r="C16" s="75"/>
      <c r="D16" s="76"/>
      <c r="E16" s="16">
        <f>SUM(E17:E20)</f>
        <v>136063.81999999998</v>
      </c>
      <c r="F16" s="16">
        <f>SUM(F17:F20)</f>
        <v>134495.05000000002</v>
      </c>
      <c r="G16" s="16">
        <f>SUM(G17:G20)</f>
        <v>81211.92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131471.9</v>
      </c>
      <c r="F17" s="17">
        <v>130349.32</v>
      </c>
      <c r="G17" s="18">
        <v>78808.67</v>
      </c>
    </row>
    <row r="18" spans="1:12" ht="15.5" x14ac:dyDescent="0.35">
      <c r="A18" s="70" t="s">
        <v>54</v>
      </c>
      <c r="B18" s="70"/>
      <c r="C18" s="70"/>
      <c r="D18" s="70"/>
      <c r="E18" s="17">
        <v>414.12</v>
      </c>
      <c r="F18" s="17">
        <v>377.08</v>
      </c>
      <c r="G18" s="18">
        <v>223.12</v>
      </c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>
        <v>4177.8</v>
      </c>
      <c r="F20" s="17">
        <v>3768.65</v>
      </c>
      <c r="G20" s="18">
        <v>2180.13</v>
      </c>
    </row>
    <row r="21" spans="1:12" ht="15" x14ac:dyDescent="0.3">
      <c r="A21" s="80" t="s">
        <v>14</v>
      </c>
      <c r="B21" s="80"/>
      <c r="C21" s="80"/>
      <c r="D21" s="8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41" t="s">
        <v>58</v>
      </c>
      <c r="B25" s="41"/>
      <c r="C25" s="41"/>
      <c r="D25" s="41"/>
      <c r="E25" s="41"/>
      <c r="F25" s="33">
        <f>'Комитетская 54 1'!F58</f>
        <v>-71606.179357045592</v>
      </c>
      <c r="G25" s="19"/>
    </row>
    <row r="26" spans="1:12" ht="13.25" customHeight="1" x14ac:dyDescent="0.3">
      <c r="A26" s="64" t="s">
        <v>59</v>
      </c>
      <c r="B26" s="65"/>
      <c r="C26" s="65"/>
      <c r="D26" s="65"/>
      <c r="E26" s="66"/>
      <c r="F26" s="60">
        <f>SUM(F28:F32)</f>
        <v>32863.235364169166</v>
      </c>
    </row>
    <row r="27" spans="1:12" ht="13.25" customHeight="1" x14ac:dyDescent="0.3">
      <c r="A27" s="67"/>
      <c r="B27" s="68"/>
      <c r="C27" s="68"/>
      <c r="D27" s="68"/>
      <c r="E27" s="69"/>
      <c r="F27" s="61"/>
    </row>
    <row r="28" spans="1:12" ht="15.65" hidden="1" customHeight="1" x14ac:dyDescent="0.35">
      <c r="A28" s="49" t="s">
        <v>16</v>
      </c>
      <c r="B28" s="44"/>
      <c r="C28" s="44"/>
      <c r="D28" s="44"/>
      <c r="E28" s="45"/>
      <c r="F28" s="25">
        <f>'[2]УК ВР декабрь нар'!W478</f>
        <v>1267.9205685164391</v>
      </c>
      <c r="L28" s="30"/>
    </row>
    <row r="29" spans="1:12" ht="15.65" hidden="1" customHeight="1" x14ac:dyDescent="0.35">
      <c r="A29" s="49" t="s">
        <v>31</v>
      </c>
      <c r="B29" s="44"/>
      <c r="C29" s="44"/>
      <c r="D29" s="44"/>
      <c r="E29" s="45"/>
      <c r="F29" s="25">
        <f>'[2]УК ВР декабрь нар'!X478</f>
        <v>390.48373775106086</v>
      </c>
    </row>
    <row r="30" spans="1:12" ht="15.65" hidden="1" customHeight="1" x14ac:dyDescent="0.35">
      <c r="A30" s="49" t="s">
        <v>18</v>
      </c>
      <c r="B30" s="44"/>
      <c r="C30" s="44"/>
      <c r="D30" s="44"/>
      <c r="E30" s="45"/>
      <c r="F30" s="25">
        <f>'[2]УК ВР декабрь нар'!Y478</f>
        <v>2407.11</v>
      </c>
    </row>
    <row r="31" spans="1:12" ht="15.65" hidden="1" customHeight="1" x14ac:dyDescent="0.35">
      <c r="A31" s="49" t="s">
        <v>19</v>
      </c>
      <c r="B31" s="44"/>
      <c r="C31" s="44"/>
      <c r="D31" s="44"/>
      <c r="E31" s="45"/>
      <c r="F31" s="25">
        <f>'[2]УК ВР декабрь нар'!AV478+'[2]УК ВР декабрь нар'!BN478</f>
        <v>23281.502</v>
      </c>
    </row>
    <row r="32" spans="1:12" ht="15.65" hidden="1" customHeight="1" x14ac:dyDescent="0.35">
      <c r="A32" s="54" t="s">
        <v>60</v>
      </c>
      <c r="B32" s="62"/>
      <c r="C32" s="62"/>
      <c r="D32" s="62"/>
      <c r="E32" s="63"/>
      <c r="F32" s="25">
        <f>'[2]УК ВР декабрь нар'!AY478</f>
        <v>5516.2190579016669</v>
      </c>
    </row>
    <row r="33" spans="1:12" ht="13.25" customHeight="1" x14ac:dyDescent="0.3">
      <c r="A33" s="64" t="s">
        <v>61</v>
      </c>
      <c r="B33" s="65"/>
      <c r="C33" s="65"/>
      <c r="D33" s="65"/>
      <c r="E33" s="66"/>
      <c r="F33" s="60">
        <f>SUM(F35:F39)+2834.92</f>
        <v>35702.758108430622</v>
      </c>
    </row>
    <row r="34" spans="1:12" ht="13.25" customHeight="1" x14ac:dyDescent="0.3">
      <c r="A34" s="67"/>
      <c r="B34" s="68"/>
      <c r="C34" s="68"/>
      <c r="D34" s="68"/>
      <c r="E34" s="69"/>
      <c r="F34" s="61"/>
    </row>
    <row r="35" spans="1:12" ht="15.65" hidden="1" customHeight="1" x14ac:dyDescent="0.35">
      <c r="A35" s="57" t="s">
        <v>16</v>
      </c>
      <c r="B35" s="57"/>
      <c r="C35" s="57"/>
      <c r="D35" s="57"/>
      <c r="E35" s="57"/>
      <c r="F35" s="25">
        <f>'[2]УК ВР декабрь нар'!CN478+'[2]УК ВР декабрь нар'!DU478</f>
        <v>14238.681483950098</v>
      </c>
      <c r="L35" s="30"/>
    </row>
    <row r="36" spans="1:12" ht="15.65" hidden="1" customHeight="1" x14ac:dyDescent="0.35">
      <c r="A36" s="57" t="s">
        <v>31</v>
      </c>
      <c r="B36" s="57"/>
      <c r="C36" s="57"/>
      <c r="D36" s="57"/>
      <c r="E36" s="57"/>
      <c r="F36" s="25">
        <f>'[2]УК ВР декабрь нар'!CO478+'[2]УК ВР декабрь нар'!DV478</f>
        <v>4388.5829946065924</v>
      </c>
    </row>
    <row r="37" spans="1:12" ht="15.65" hidden="1" customHeight="1" x14ac:dyDescent="0.35">
      <c r="A37" s="57" t="s">
        <v>18</v>
      </c>
      <c r="B37" s="57"/>
      <c r="C37" s="57"/>
      <c r="D37" s="57"/>
      <c r="E37" s="57"/>
      <c r="F37" s="25">
        <f>'[2]УК ВР декабрь нар'!CP478+'[2]УК ВР декабрь нар'!DW478</f>
        <v>0</v>
      </c>
    </row>
    <row r="38" spans="1:12" ht="15.65" hidden="1" customHeight="1" x14ac:dyDescent="0.35">
      <c r="A38" s="57" t="s">
        <v>19</v>
      </c>
      <c r="B38" s="57"/>
      <c r="C38" s="57"/>
      <c r="D38" s="57"/>
      <c r="E38" s="57"/>
      <c r="F38" s="25">
        <f>'[2]УК ВР декабрь нар'!BM478+'[2]УК ВР декабрь нар'!DB478+'[2]УК ВР декабрь нар'!EL478</f>
        <v>0</v>
      </c>
    </row>
    <row r="39" spans="1:12" ht="15.65" hidden="1" customHeight="1" x14ac:dyDescent="0.35">
      <c r="A39" s="54" t="s">
        <v>62</v>
      </c>
      <c r="B39" s="55"/>
      <c r="C39" s="55"/>
      <c r="D39" s="55"/>
      <c r="E39" s="56"/>
      <c r="F39" s="25">
        <f>'[2]УК ВР декабрь нар'!DG478+'[2]УК ВР декабрь нар'!EQ478</f>
        <v>14240.573629873932</v>
      </c>
    </row>
    <row r="40" spans="1:12" ht="15" x14ac:dyDescent="0.3">
      <c r="A40" s="43" t="s">
        <v>35</v>
      </c>
      <c r="B40" s="58"/>
      <c r="C40" s="58"/>
      <c r="D40" s="58"/>
      <c r="E40" s="59"/>
      <c r="F40" s="26">
        <f>SUM(F41:F49)</f>
        <v>80027.261168031779</v>
      </c>
    </row>
    <row r="41" spans="1:12" ht="15.65" hidden="1" customHeight="1" x14ac:dyDescent="0.35">
      <c r="A41" s="50" t="s">
        <v>20</v>
      </c>
      <c r="B41" s="51"/>
      <c r="C41" s="51"/>
      <c r="D41" s="51"/>
      <c r="E41" s="52"/>
      <c r="F41" s="25">
        <f>'[2]УК ВР декабрь нар'!FB478+'[2]УК ВР декабрь нар'!FX478</f>
        <v>41796.570422680794</v>
      </c>
      <c r="L41" s="30"/>
    </row>
    <row r="42" spans="1:12" ht="15.65" hidden="1" customHeight="1" x14ac:dyDescent="0.35">
      <c r="A42" s="49" t="s">
        <v>31</v>
      </c>
      <c r="B42" s="44"/>
      <c r="C42" s="44"/>
      <c r="D42" s="44"/>
      <c r="E42" s="44"/>
      <c r="F42" s="25">
        <f>'[2]УК ВР декабрь нар'!FC478+'[2]УК ВР декабрь нар'!FY478</f>
        <v>12719.081593787971</v>
      </c>
    </row>
    <row r="43" spans="1:12" ht="15.65" hidden="1" customHeight="1" x14ac:dyDescent="0.35">
      <c r="A43" s="57" t="s">
        <v>21</v>
      </c>
      <c r="B43" s="57"/>
      <c r="C43" s="57"/>
      <c r="D43" s="57"/>
      <c r="E43" s="49"/>
      <c r="F43" s="25"/>
    </row>
    <row r="44" spans="1:12" ht="15.65" hidden="1" customHeight="1" x14ac:dyDescent="0.35">
      <c r="A44" s="49" t="s">
        <v>17</v>
      </c>
      <c r="B44" s="44"/>
      <c r="C44" s="44"/>
      <c r="D44" s="44"/>
      <c r="E44" s="44"/>
      <c r="F44" s="25"/>
    </row>
    <row r="45" spans="1:12" ht="15.65" hidden="1" customHeight="1" x14ac:dyDescent="0.35">
      <c r="A45" s="57" t="s">
        <v>22</v>
      </c>
      <c r="B45" s="57"/>
      <c r="C45" s="57"/>
      <c r="D45" s="57"/>
      <c r="E45" s="49"/>
      <c r="F45" s="25"/>
    </row>
    <row r="46" spans="1:12" ht="15.65" hidden="1" customHeight="1" x14ac:dyDescent="0.35">
      <c r="A46" s="49" t="s">
        <v>17</v>
      </c>
      <c r="B46" s="44"/>
      <c r="C46" s="44"/>
      <c r="D46" s="44"/>
      <c r="E46" s="44"/>
      <c r="F46" s="25"/>
    </row>
    <row r="47" spans="1:12" ht="15.65" hidden="1" customHeight="1" x14ac:dyDescent="0.35">
      <c r="A47" s="57" t="s">
        <v>18</v>
      </c>
      <c r="B47" s="57"/>
      <c r="C47" s="57"/>
      <c r="D47" s="57"/>
      <c r="E47" s="49"/>
      <c r="F47" s="25">
        <f>'[2]УК ВР декабрь нар'!FD478+'[2]УК ВР декабрь нар'!FZ478</f>
        <v>663</v>
      </c>
    </row>
    <row r="48" spans="1:12" ht="15.65" hidden="1" customHeight="1" x14ac:dyDescent="0.35">
      <c r="A48" s="49" t="s">
        <v>19</v>
      </c>
      <c r="B48" s="44"/>
      <c r="C48" s="44"/>
      <c r="D48" s="44"/>
      <c r="E48" s="44"/>
      <c r="F48" s="25">
        <f>'[2]УК ВР декабрь нар'!GG478+'[2]УК ВР декабрь нар'!FL478+'[2]УК ВР декабрь нар'!AK478</f>
        <v>459.85679999999996</v>
      </c>
    </row>
    <row r="49" spans="1:15" ht="15.65" hidden="1" customHeight="1" x14ac:dyDescent="0.35">
      <c r="A49" s="54" t="s">
        <v>63</v>
      </c>
      <c r="B49" s="55"/>
      <c r="C49" s="55"/>
      <c r="D49" s="55"/>
      <c r="E49" s="56"/>
      <c r="F49" s="25">
        <f>'[2]УК ВР декабрь нар'!FS478+'[2]УК ВР декабрь нар'!GL478</f>
        <v>24388.752351563013</v>
      </c>
    </row>
    <row r="50" spans="1:15" ht="15.65" customHeight="1" x14ac:dyDescent="0.35">
      <c r="A50" s="43" t="s">
        <v>37</v>
      </c>
      <c r="B50" s="44"/>
      <c r="C50" s="44"/>
      <c r="D50" s="44"/>
      <c r="E50" s="45"/>
      <c r="F50" s="31"/>
    </row>
    <row r="51" spans="1:15" ht="15" x14ac:dyDescent="0.3">
      <c r="A51" s="46" t="s">
        <v>64</v>
      </c>
      <c r="B51" s="47"/>
      <c r="C51" s="47"/>
      <c r="D51" s="47"/>
      <c r="E51" s="48"/>
      <c r="F51" s="26">
        <f>F26+F33+F40+F50</f>
        <v>148593.25464063155</v>
      </c>
      <c r="K51" s="19"/>
    </row>
    <row r="52" spans="1:15" ht="15" x14ac:dyDescent="0.3">
      <c r="A52" s="37" t="s">
        <v>65</v>
      </c>
      <c r="B52" s="34"/>
      <c r="C52" s="34"/>
      <c r="D52" s="34"/>
      <c r="E52" s="34"/>
      <c r="F52" s="26">
        <f>F53+F54+F55</f>
        <v>35642.769999999997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19618.37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16024.4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184236.02464063154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131471.9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130349.32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-124370.30399767714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81" t="s">
        <v>68</v>
      </c>
      <c r="B1" s="81"/>
      <c r="C1" s="81"/>
      <c r="D1" s="81"/>
      <c r="E1" s="81"/>
      <c r="F1" s="81"/>
      <c r="G1" s="82"/>
    </row>
    <row r="2" spans="1:7" ht="13.25" customHeight="1" x14ac:dyDescent="0.3">
      <c r="A2" s="83" t="str">
        <f>'Комитетская 54 1'!A2:G2</f>
        <v xml:space="preserve">перед собственниками дома по адресу: ул. Комитетская 54/1 </v>
      </c>
      <c r="B2" s="84"/>
      <c r="C2" s="84"/>
      <c r="D2" s="84"/>
      <c r="E2" s="84"/>
      <c r="F2" s="84"/>
      <c r="G2" s="84"/>
    </row>
    <row r="3" spans="1:7" ht="13.25" hidden="1" customHeight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t="13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t="13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'Комитетская 54 1'!G6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'Комитетская 54 1'!G8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300007.21000000002</v>
      </c>
      <c r="F9" s="16">
        <f t="shared" ref="F9:G9" si="0">SUM(F10:F15)</f>
        <v>292269.69</v>
      </c>
      <c r="G9" s="16">
        <f t="shared" si="0"/>
        <v>422312.57999999996</v>
      </c>
    </row>
    <row r="10" spans="1:7" ht="15.5" x14ac:dyDescent="0.35">
      <c r="A10" s="71" t="s">
        <v>9</v>
      </c>
      <c r="B10" s="72"/>
      <c r="C10" s="72"/>
      <c r="D10" s="73"/>
      <c r="E10" s="17">
        <v>183794.04</v>
      </c>
      <c r="F10" s="17">
        <v>192237.13</v>
      </c>
      <c r="G10" s="18">
        <v>178905.35</v>
      </c>
    </row>
    <row r="11" spans="1:7" ht="15.5" x14ac:dyDescent="0.35">
      <c r="A11" s="71" t="s">
        <v>10</v>
      </c>
      <c r="B11" s="72"/>
      <c r="C11" s="72"/>
      <c r="D11" s="73"/>
      <c r="E11" s="17"/>
      <c r="F11" s="17"/>
      <c r="G11" s="18"/>
    </row>
    <row r="12" spans="1:7" ht="15.5" x14ac:dyDescent="0.35">
      <c r="A12" s="71" t="s">
        <v>11</v>
      </c>
      <c r="B12" s="72"/>
      <c r="C12" s="72"/>
      <c r="D12" s="73"/>
      <c r="E12" s="17">
        <v>31364.93</v>
      </c>
      <c r="F12" s="17">
        <v>21265.71</v>
      </c>
      <c r="G12" s="18">
        <v>48227.95</v>
      </c>
    </row>
    <row r="13" spans="1:7" ht="15.5" x14ac:dyDescent="0.35">
      <c r="A13" s="71" t="s">
        <v>12</v>
      </c>
      <c r="B13" s="72"/>
      <c r="C13" s="72"/>
      <c r="D13" s="73"/>
      <c r="E13" s="17">
        <v>55393.74</v>
      </c>
      <c r="F13" s="17">
        <v>36549.300000000003</v>
      </c>
      <c r="G13" s="18">
        <v>88332.800000000003</v>
      </c>
    </row>
    <row r="14" spans="1:7" ht="15.5" x14ac:dyDescent="0.35">
      <c r="A14" s="70" t="s">
        <v>13</v>
      </c>
      <c r="B14" s="70"/>
      <c r="C14" s="70"/>
      <c r="D14" s="70"/>
      <c r="E14" s="17">
        <v>25714.91</v>
      </c>
      <c r="F14" s="17">
        <v>35996.67</v>
      </c>
      <c r="G14" s="18">
        <v>93968.92</v>
      </c>
    </row>
    <row r="15" spans="1:7" ht="15.5" x14ac:dyDescent="0.35">
      <c r="A15" s="71" t="s">
        <v>67</v>
      </c>
      <c r="B15" s="72"/>
      <c r="C15" s="72"/>
      <c r="D15" s="73"/>
      <c r="E15" s="17">
        <v>3739.59</v>
      </c>
      <c r="F15" s="17">
        <v>6220.88</v>
      </c>
      <c r="G15" s="18">
        <v>12877.56</v>
      </c>
    </row>
    <row r="16" spans="1:7" ht="15" x14ac:dyDescent="0.3">
      <c r="A16" s="74" t="s">
        <v>43</v>
      </c>
      <c r="B16" s="75"/>
      <c r="C16" s="75"/>
      <c r="D16" s="76"/>
      <c r="E16" s="16">
        <f>SUM(E17:E20)</f>
        <v>149977.83000000002</v>
      </c>
      <c r="F16" s="16">
        <f>SUM(F17:F20)</f>
        <v>123781.1</v>
      </c>
      <c r="G16" s="16">
        <f>SUM(G17:G20)</f>
        <v>107408.65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145159.23000000001</v>
      </c>
      <c r="F17" s="17">
        <v>119925.92</v>
      </c>
      <c r="G17" s="18">
        <v>104041.98</v>
      </c>
    </row>
    <row r="18" spans="1:12" ht="15.5" x14ac:dyDescent="0.35">
      <c r="A18" s="70" t="s">
        <v>54</v>
      </c>
      <c r="B18" s="70"/>
      <c r="C18" s="70"/>
      <c r="D18" s="70"/>
      <c r="E18" s="17">
        <v>461.34</v>
      </c>
      <c r="F18" s="17">
        <v>363.49</v>
      </c>
      <c r="G18" s="18">
        <v>320.97000000000003</v>
      </c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>
        <v>4357.26</v>
      </c>
      <c r="F20" s="17">
        <v>3491.69</v>
      </c>
      <c r="G20" s="18">
        <v>3045.7</v>
      </c>
    </row>
    <row r="21" spans="1:12" ht="15" x14ac:dyDescent="0.3">
      <c r="A21" s="80" t="s">
        <v>14</v>
      </c>
      <c r="B21" s="80"/>
      <c r="C21" s="80"/>
      <c r="D21" s="8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1" t="s">
        <v>70</v>
      </c>
      <c r="B25" s="41"/>
      <c r="C25" s="41"/>
      <c r="D25" s="41"/>
      <c r="E25" s="41"/>
      <c r="F25" s="33">
        <f>'Комитетская 54 1(2019)'!F59</f>
        <v>-124370.30399767714</v>
      </c>
      <c r="G25" s="19"/>
    </row>
    <row r="26" spans="1:12" ht="13.25" customHeight="1" x14ac:dyDescent="0.3">
      <c r="A26" s="64" t="s">
        <v>71</v>
      </c>
      <c r="B26" s="65"/>
      <c r="C26" s="65"/>
      <c r="D26" s="65"/>
      <c r="E26" s="66"/>
      <c r="F26" s="60">
        <f>SUM(F28:F32)</f>
        <v>65830.670525280162</v>
      </c>
    </row>
    <row r="27" spans="1:12" ht="66.650000000000006" customHeight="1" x14ac:dyDescent="0.3">
      <c r="A27" s="67"/>
      <c r="B27" s="68"/>
      <c r="C27" s="68"/>
      <c r="D27" s="68"/>
      <c r="E27" s="69"/>
      <c r="F27" s="61"/>
    </row>
    <row r="28" spans="1:12" ht="15.65" hidden="1" customHeight="1" x14ac:dyDescent="0.35">
      <c r="A28" s="49" t="s">
        <v>16</v>
      </c>
      <c r="B28" s="44"/>
      <c r="C28" s="44"/>
      <c r="D28" s="44"/>
      <c r="E28" s="45"/>
      <c r="F28" s="25">
        <f>'[3]УК ВР декабрь нар'!W478</f>
        <v>5639.6328908700771</v>
      </c>
      <c r="L28" s="30"/>
    </row>
    <row r="29" spans="1:12" ht="15.65" hidden="1" customHeight="1" x14ac:dyDescent="0.35">
      <c r="A29" s="49" t="s">
        <v>31</v>
      </c>
      <c r="B29" s="44"/>
      <c r="C29" s="44"/>
      <c r="D29" s="44"/>
      <c r="E29" s="45"/>
      <c r="F29" s="25">
        <f>'[3]УК ВР декабрь нар'!X478</f>
        <v>1414.5539235142544</v>
      </c>
    </row>
    <row r="30" spans="1:12" ht="15.65" hidden="1" customHeight="1" x14ac:dyDescent="0.35">
      <c r="A30" s="49" t="s">
        <v>18</v>
      </c>
      <c r="B30" s="44"/>
      <c r="C30" s="44"/>
      <c r="D30" s="44"/>
      <c r="E30" s="45"/>
      <c r="F30" s="25">
        <f>'[3]УК ВР декабрь нар'!Y478</f>
        <v>8216.5984000000008</v>
      </c>
    </row>
    <row r="31" spans="1:12" ht="15.65" hidden="1" customHeight="1" x14ac:dyDescent="0.35">
      <c r="A31" s="49" t="s">
        <v>19</v>
      </c>
      <c r="B31" s="44"/>
      <c r="C31" s="44"/>
      <c r="D31" s="44"/>
      <c r="E31" s="45"/>
      <c r="F31" s="25">
        <f>'[3]УК ВР декабрь нар'!AA478+'[3]УК ВР декабрь нар'!AB478+'[3]УК ВР декабрь нар'!AC478+'[3]УК ВР декабрь нар'!AD478+'[3]УК ВР декабрь нар'!AE478+'[3]УК ВР декабрь нар'!AF478+'[3]УК ВР декабрь нар'!AG478+'[3]УК ВР декабрь нар'!AH478+'[3]УК ВР декабрь нар'!AJ478+'[3]УК ВР декабрь нар'!AL478+'[3]УК ВР декабрь нар'!AN478+'[3]УК ВР декабрь нар'!AO478+'[3]УК ВР декабрь нар'!AP478+'[3]УК ВР декабрь нар'!AQ478+'[3]УК ВР декабрь нар'!AR478+'[3]УК ВР декабрь нар'!AT478</f>
        <v>25338</v>
      </c>
    </row>
    <row r="32" spans="1:12" ht="15.65" hidden="1" customHeight="1" x14ac:dyDescent="0.35">
      <c r="A32" s="54" t="s">
        <v>60</v>
      </c>
      <c r="B32" s="62"/>
      <c r="C32" s="62"/>
      <c r="D32" s="62"/>
      <c r="E32" s="63"/>
      <c r="F32" s="25">
        <f>'[3]УК ВР декабрь нар'!AY478</f>
        <v>25221.885310895828</v>
      </c>
    </row>
    <row r="33" spans="1:12" ht="13.25" customHeight="1" x14ac:dyDescent="0.3">
      <c r="A33" s="64" t="s">
        <v>72</v>
      </c>
      <c r="B33" s="65"/>
      <c r="C33" s="65"/>
      <c r="D33" s="65"/>
      <c r="E33" s="66"/>
      <c r="F33" s="60">
        <f>SUM(F35:F39)+3473.3</f>
        <v>32350.537404069972</v>
      </c>
    </row>
    <row r="34" spans="1:12" ht="84.65" customHeight="1" x14ac:dyDescent="0.3">
      <c r="A34" s="67"/>
      <c r="B34" s="68"/>
      <c r="C34" s="68"/>
      <c r="D34" s="68"/>
      <c r="E34" s="69"/>
      <c r="F34" s="61"/>
    </row>
    <row r="35" spans="1:12" ht="15.65" hidden="1" customHeight="1" x14ac:dyDescent="0.35">
      <c r="A35" s="57" t="s">
        <v>16</v>
      </c>
      <c r="B35" s="57"/>
      <c r="C35" s="57"/>
      <c r="D35" s="57"/>
      <c r="E35" s="57"/>
      <c r="F35" s="25">
        <f>'[3]УК ВР декабрь нар'!CN478+'[3]УК ВР декабрь нар'!DU478</f>
        <v>12805.4406989159</v>
      </c>
      <c r="L35" s="30"/>
    </row>
    <row r="36" spans="1:12" ht="15.65" hidden="1" customHeight="1" x14ac:dyDescent="0.35">
      <c r="A36" s="57" t="s">
        <v>31</v>
      </c>
      <c r="B36" s="57"/>
      <c r="C36" s="57"/>
      <c r="D36" s="57"/>
      <c r="E36" s="57"/>
      <c r="F36" s="25">
        <f>'[3]УК ВР декабрь нар'!CO478+'[3]УК ВР декабрь нар'!DV478</f>
        <v>3023.111739743757</v>
      </c>
    </row>
    <row r="37" spans="1:12" ht="15.65" hidden="1" customHeight="1" x14ac:dyDescent="0.35">
      <c r="A37" s="57" t="s">
        <v>18</v>
      </c>
      <c r="B37" s="57"/>
      <c r="C37" s="57"/>
      <c r="D37" s="57"/>
      <c r="E37" s="57"/>
      <c r="F37" s="25">
        <f>'[3]УК ВР декабрь нар'!CP478+'[3]УК ВР декабрь нар'!DW478</f>
        <v>655.39929999999993</v>
      </c>
    </row>
    <row r="38" spans="1:12" ht="15.65" hidden="1" customHeight="1" x14ac:dyDescent="0.35">
      <c r="A38" s="57" t="s">
        <v>19</v>
      </c>
      <c r="B38" s="57"/>
      <c r="C38" s="57"/>
      <c r="D38" s="57"/>
      <c r="E38" s="57"/>
      <c r="F38" s="25">
        <f>'[3]УК ВР декабрь нар'!AI478+'[3]УК ВР декабрь нар'!AS478+'[3]УК ВР декабрь нар'!BM478+'[3]УК ВР декабрь нар'!DB478+'[3]УК ВР декабрь нар'!EK478+'[3]УК ВР декабрь нар'!AM478</f>
        <v>0</v>
      </c>
    </row>
    <row r="39" spans="1:12" ht="15.65" hidden="1" customHeight="1" x14ac:dyDescent="0.35">
      <c r="A39" s="54" t="s">
        <v>62</v>
      </c>
      <c r="B39" s="55"/>
      <c r="C39" s="55"/>
      <c r="D39" s="55"/>
      <c r="E39" s="56"/>
      <c r="F39" s="25">
        <f>'[3]УК ВР декабрь нар'!DF478+'[3]УК ВР декабрь нар'!EP478</f>
        <v>12393.285665410318</v>
      </c>
    </row>
    <row r="40" spans="1:12" ht="64.75" customHeight="1" x14ac:dyDescent="0.3">
      <c r="A40" s="43" t="s">
        <v>73</v>
      </c>
      <c r="B40" s="58"/>
      <c r="C40" s="58"/>
      <c r="D40" s="58"/>
      <c r="E40" s="59"/>
      <c r="F40" s="26">
        <f>SUM(F41:F49)</f>
        <v>85896.101280799921</v>
      </c>
    </row>
    <row r="41" spans="1:12" ht="15.65" hidden="1" customHeight="1" x14ac:dyDescent="0.35">
      <c r="A41" s="50" t="s">
        <v>20</v>
      </c>
      <c r="B41" s="51"/>
      <c r="C41" s="51"/>
      <c r="D41" s="51"/>
      <c r="E41" s="52"/>
      <c r="F41" s="25">
        <f>'[3]УК ВР декабрь нар'!FB478+'[3]УК ВР декабрь нар'!FX478</f>
        <v>45552.660095358537</v>
      </c>
      <c r="L41" s="30"/>
    </row>
    <row r="42" spans="1:12" ht="15.65" hidden="1" customHeight="1" x14ac:dyDescent="0.35">
      <c r="A42" s="49" t="s">
        <v>31</v>
      </c>
      <c r="B42" s="44"/>
      <c r="C42" s="44"/>
      <c r="D42" s="44"/>
      <c r="E42" s="44"/>
      <c r="F42" s="25">
        <f>'[3]УК ВР декабрь нар'!FC478+'[3]УК ВР декабрь нар'!FY478</f>
        <v>12383.921652943574</v>
      </c>
    </row>
    <row r="43" spans="1:12" ht="15.65" hidden="1" customHeight="1" x14ac:dyDescent="0.35">
      <c r="A43" s="57" t="s">
        <v>21</v>
      </c>
      <c r="B43" s="57"/>
      <c r="C43" s="57"/>
      <c r="D43" s="57"/>
      <c r="E43" s="49"/>
      <c r="F43" s="25"/>
    </row>
    <row r="44" spans="1:12" ht="15.65" hidden="1" customHeight="1" x14ac:dyDescent="0.35">
      <c r="A44" s="49" t="s">
        <v>17</v>
      </c>
      <c r="B44" s="44"/>
      <c r="C44" s="44"/>
      <c r="D44" s="44"/>
      <c r="E44" s="44"/>
      <c r="F44" s="25"/>
    </row>
    <row r="45" spans="1:12" ht="15.65" hidden="1" customHeight="1" x14ac:dyDescent="0.35">
      <c r="A45" s="57" t="s">
        <v>22</v>
      </c>
      <c r="B45" s="57"/>
      <c r="C45" s="57"/>
      <c r="D45" s="57"/>
      <c r="E45" s="49"/>
      <c r="F45" s="25"/>
    </row>
    <row r="46" spans="1:12" ht="15.65" hidden="1" customHeight="1" x14ac:dyDescent="0.35">
      <c r="A46" s="49" t="s">
        <v>17</v>
      </c>
      <c r="B46" s="44"/>
      <c r="C46" s="44"/>
      <c r="D46" s="44"/>
      <c r="E46" s="44"/>
      <c r="F46" s="25"/>
    </row>
    <row r="47" spans="1:12" ht="15.65" hidden="1" customHeight="1" x14ac:dyDescent="0.35">
      <c r="A47" s="57" t="s">
        <v>18</v>
      </c>
      <c r="B47" s="57"/>
      <c r="C47" s="57"/>
      <c r="D47" s="57"/>
      <c r="E47" s="49"/>
      <c r="F47" s="25">
        <f>'[3]УК ВР декабрь нар'!FD478+'[3]УК ВР декабрь нар'!FZ478</f>
        <v>528.10500000000002</v>
      </c>
    </row>
    <row r="48" spans="1:12" ht="15.65" hidden="1" customHeight="1" x14ac:dyDescent="0.35">
      <c r="A48" s="49" t="s">
        <v>19</v>
      </c>
      <c r="B48" s="44"/>
      <c r="C48" s="44"/>
      <c r="D48" s="44"/>
      <c r="E48" s="44"/>
      <c r="F48" s="25">
        <f>'[3]УК ВР декабрь нар'!GG478+'[3]УК ВР декабрь нар'!FL478+'[3]УК ВР декабрь нар'!FE478+'[3]УК ВР декабрь нар'!AK478</f>
        <v>459.85679999999996</v>
      </c>
    </row>
    <row r="49" spans="1:15" ht="15.65" hidden="1" customHeight="1" x14ac:dyDescent="0.35">
      <c r="A49" s="54" t="s">
        <v>63</v>
      </c>
      <c r="B49" s="55"/>
      <c r="C49" s="55"/>
      <c r="D49" s="55"/>
      <c r="E49" s="56"/>
      <c r="F49" s="25">
        <f>'[3]УК ВР декабрь нар'!FS478+'[3]УК ВР декабрь нар'!GL478</f>
        <v>26971.5577324978</v>
      </c>
    </row>
    <row r="50" spans="1:15" ht="15.65" customHeight="1" x14ac:dyDescent="0.35">
      <c r="A50" s="43" t="s">
        <v>37</v>
      </c>
      <c r="B50" s="44"/>
      <c r="C50" s="44"/>
      <c r="D50" s="44"/>
      <c r="E50" s="45"/>
      <c r="F50" s="31"/>
    </row>
    <row r="51" spans="1:15" ht="15.65" customHeight="1" x14ac:dyDescent="0.3">
      <c r="A51" s="46" t="s">
        <v>74</v>
      </c>
      <c r="B51" s="47"/>
      <c r="C51" s="47"/>
      <c r="D51" s="47"/>
      <c r="E51" s="48"/>
      <c r="F51" s="26">
        <f>F26+F33+F40+F50</f>
        <v>184077.30921015004</v>
      </c>
      <c r="K51" s="19"/>
    </row>
    <row r="52" spans="1:15" ht="15" x14ac:dyDescent="0.3">
      <c r="A52" s="37" t="s">
        <v>65</v>
      </c>
      <c r="B52" s="38"/>
      <c r="C52" s="38"/>
      <c r="D52" s="38"/>
      <c r="E52" s="38"/>
      <c r="F52" s="26">
        <f>F53+F54+F55</f>
        <v>26604.059999999998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12373.91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14230.15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210681.36921015003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145159.23000000001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119925.92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-189892.44320782716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54" zoomScaleNormal="100" workbookViewId="0">
      <selection activeCell="G14" sqref="G14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81" t="s">
        <v>78</v>
      </c>
      <c r="B1" s="81"/>
      <c r="C1" s="81"/>
      <c r="D1" s="81"/>
      <c r="E1" s="81"/>
      <c r="F1" s="81"/>
      <c r="G1" s="82"/>
    </row>
    <row r="2" spans="1:7" x14ac:dyDescent="0.3">
      <c r="A2" s="83" t="str">
        <f>'Комитетская 54 1'!A2:G2</f>
        <v xml:space="preserve">перед собственниками дома по адресу: ул. Комитетская 54/1 </v>
      </c>
      <c r="B2" s="84"/>
      <c r="C2" s="84"/>
      <c r="D2" s="84"/>
      <c r="E2" s="84"/>
      <c r="F2" s="84"/>
      <c r="G2" s="84"/>
    </row>
    <row r="3" spans="1:7" hidden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idden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idden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x14ac:dyDescent="0.3">
      <c r="A6" s="4"/>
      <c r="B6" s="5"/>
      <c r="C6" s="6"/>
      <c r="D6" s="7"/>
      <c r="E6" s="40" t="s">
        <v>75</v>
      </c>
      <c r="F6" s="35"/>
      <c r="G6" s="1" t="str">
        <f>'Комитетская 54 1'!G6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'Комитетская 54 1'!G8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-547.87</v>
      </c>
      <c r="F9" s="16">
        <f t="shared" ref="F9:G9" si="0">SUM(F10:F15)</f>
        <v>44056.08</v>
      </c>
      <c r="G9" s="16">
        <f t="shared" si="0"/>
        <v>377708.63</v>
      </c>
    </row>
    <row r="10" spans="1:7" ht="15.5" x14ac:dyDescent="0.35">
      <c r="A10" s="71" t="s">
        <v>9</v>
      </c>
      <c r="B10" s="72"/>
      <c r="C10" s="72"/>
      <c r="D10" s="73"/>
      <c r="E10" s="17">
        <v>0</v>
      </c>
      <c r="F10" s="17">
        <v>22713.48</v>
      </c>
      <c r="G10" s="18">
        <v>156191.87</v>
      </c>
    </row>
    <row r="11" spans="1:7" ht="15.5" x14ac:dyDescent="0.35">
      <c r="A11" s="71" t="s">
        <v>10</v>
      </c>
      <c r="B11" s="72"/>
      <c r="C11" s="72"/>
      <c r="D11" s="73"/>
      <c r="E11" s="17"/>
      <c r="F11" s="17"/>
      <c r="G11" s="18"/>
    </row>
    <row r="12" spans="1:7" ht="15.5" x14ac:dyDescent="0.35">
      <c r="A12" s="71" t="s">
        <v>11</v>
      </c>
      <c r="B12" s="72"/>
      <c r="C12" s="72"/>
      <c r="D12" s="73"/>
      <c r="E12" s="17">
        <v>-215.22</v>
      </c>
      <c r="F12" s="17">
        <v>3320.35</v>
      </c>
      <c r="G12" s="18">
        <v>44692.38</v>
      </c>
    </row>
    <row r="13" spans="1:7" ht="15.5" x14ac:dyDescent="0.35">
      <c r="A13" s="71" t="s">
        <v>12</v>
      </c>
      <c r="B13" s="72"/>
      <c r="C13" s="72"/>
      <c r="D13" s="73"/>
      <c r="E13" s="17">
        <v>-332.65</v>
      </c>
      <c r="F13" s="17">
        <v>7863.96</v>
      </c>
      <c r="G13" s="18">
        <v>80136.19</v>
      </c>
    </row>
    <row r="14" spans="1:7" ht="15.5" x14ac:dyDescent="0.35">
      <c r="A14" s="70" t="s">
        <v>13</v>
      </c>
      <c r="B14" s="70"/>
      <c r="C14" s="70"/>
      <c r="D14" s="70"/>
      <c r="E14" s="17">
        <v>0</v>
      </c>
      <c r="F14" s="17">
        <v>8710.4599999999991</v>
      </c>
      <c r="G14" s="18">
        <v>85258.46</v>
      </c>
    </row>
    <row r="15" spans="1:7" ht="15.5" x14ac:dyDescent="0.35">
      <c r="A15" s="71" t="s">
        <v>76</v>
      </c>
      <c r="B15" s="72"/>
      <c r="C15" s="72"/>
      <c r="D15" s="73"/>
      <c r="E15" s="17">
        <v>0</v>
      </c>
      <c r="F15" s="17">
        <v>1447.83</v>
      </c>
      <c r="G15" s="18">
        <v>11429.73</v>
      </c>
    </row>
    <row r="16" spans="1:7" ht="15" x14ac:dyDescent="0.3">
      <c r="A16" s="74" t="s">
        <v>43</v>
      </c>
      <c r="B16" s="75"/>
      <c r="C16" s="75"/>
      <c r="D16" s="76"/>
      <c r="E16" s="16">
        <f>SUM(E17:E20)</f>
        <v>192357.11000000002</v>
      </c>
      <c r="F16" s="16">
        <f t="shared" ref="F16:G16" si="1">SUM(F17:F20)</f>
        <v>142129.76</v>
      </c>
      <c r="G16" s="16">
        <f t="shared" si="1"/>
        <v>157636.00000000003</v>
      </c>
    </row>
    <row r="17" spans="1:12" ht="22.25" customHeight="1" x14ac:dyDescent="0.35">
      <c r="A17" s="93" t="s">
        <v>44</v>
      </c>
      <c r="B17" s="94"/>
      <c r="C17" s="94"/>
      <c r="D17" s="95"/>
      <c r="E17" s="17">
        <v>187373.54</v>
      </c>
      <c r="F17" s="17">
        <v>138272.32000000001</v>
      </c>
      <c r="G17" s="18">
        <v>153143.20000000001</v>
      </c>
    </row>
    <row r="18" spans="1:12" ht="15.5" x14ac:dyDescent="0.35">
      <c r="A18" s="70" t="s">
        <v>54</v>
      </c>
      <c r="B18" s="70"/>
      <c r="C18" s="70"/>
      <c r="D18" s="70"/>
      <c r="E18" s="17">
        <v>491.13</v>
      </c>
      <c r="F18" s="17">
        <v>379.46</v>
      </c>
      <c r="G18" s="18">
        <v>432.64</v>
      </c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>
        <v>4492.4399999999996</v>
      </c>
      <c r="F20" s="17">
        <v>3477.98</v>
      </c>
      <c r="G20" s="18">
        <v>4060.16</v>
      </c>
    </row>
    <row r="21" spans="1:12" ht="15" hidden="1" x14ac:dyDescent="0.3">
      <c r="A21" s="80" t="s">
        <v>14</v>
      </c>
      <c r="B21" s="80"/>
      <c r="C21" s="80"/>
      <c r="D21" s="80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1" t="s">
        <v>77</v>
      </c>
      <c r="B25" s="41"/>
      <c r="C25" s="41"/>
      <c r="D25" s="41"/>
      <c r="E25" s="41"/>
      <c r="F25" s="33">
        <f>'Комитетская 54 1(2020)'!F59</f>
        <v>-189892.44320782716</v>
      </c>
      <c r="G25" s="19"/>
    </row>
    <row r="26" spans="1:12" x14ac:dyDescent="0.3">
      <c r="A26" s="64" t="s">
        <v>71</v>
      </c>
      <c r="B26" s="65"/>
      <c r="C26" s="65"/>
      <c r="D26" s="65"/>
      <c r="E26" s="66"/>
      <c r="F26" s="60">
        <f>SUM(F28:F32)</f>
        <v>133329.60758952034</v>
      </c>
    </row>
    <row r="27" spans="1:12" ht="56.4" customHeight="1" x14ac:dyDescent="0.3">
      <c r="A27" s="67"/>
      <c r="B27" s="68"/>
      <c r="C27" s="68"/>
      <c r="D27" s="68"/>
      <c r="E27" s="69"/>
      <c r="F27" s="61"/>
    </row>
    <row r="28" spans="1:12" ht="15.5" hidden="1" x14ac:dyDescent="0.35">
      <c r="A28" s="49" t="s">
        <v>16</v>
      </c>
      <c r="B28" s="44"/>
      <c r="C28" s="44"/>
      <c r="D28" s="44"/>
      <c r="E28" s="45"/>
      <c r="F28" s="25">
        <f>'[4]УК ВР декабрь нар'!W478</f>
        <v>23521.334694095378</v>
      </c>
      <c r="L28" s="30"/>
    </row>
    <row r="29" spans="1:12" ht="15.5" hidden="1" x14ac:dyDescent="0.35">
      <c r="A29" s="49" t="s">
        <v>31</v>
      </c>
      <c r="B29" s="44"/>
      <c r="C29" s="44"/>
      <c r="D29" s="44"/>
      <c r="E29" s="45"/>
      <c r="F29" s="25">
        <f>'[4]УК ВР декабрь нар'!X478</f>
        <v>4982.7383584844092</v>
      </c>
    </row>
    <row r="30" spans="1:12" ht="15.5" hidden="1" x14ac:dyDescent="0.35">
      <c r="A30" s="49" t="s">
        <v>18</v>
      </c>
      <c r="B30" s="44"/>
      <c r="C30" s="44"/>
      <c r="D30" s="44"/>
      <c r="E30" s="45"/>
      <c r="F30" s="25">
        <f>'[4]УК ВР декабрь нар'!Y478+'[4]УК ВР декабрь нар'!DX478</f>
        <v>30109.320500000002</v>
      </c>
    </row>
    <row r="31" spans="1:12" ht="15.5" hidden="1" x14ac:dyDescent="0.35">
      <c r="A31" s="49" t="s">
        <v>19</v>
      </c>
      <c r="B31" s="44"/>
      <c r="C31" s="44"/>
      <c r="D31" s="44"/>
      <c r="E31" s="45"/>
      <c r="F31" s="25">
        <f>'[4]УК ВР декабрь нар'!AV478+'[4]УК ВР декабрь нар'!BM478+'[4]УК ВР декабрь нар'!BN478+'[4]УК ВР декабрь нар'!BO478+'[4]УК ВР декабрь нар'!BP478+'[4]УК ВР декабрь нар'!EG478+'[4]УК ВР декабрь нар'!EH478+'[4]УК ВР декабрь нар'!EI478+'[4]УК ВР декабрь нар'!EJ478</f>
        <v>10094</v>
      </c>
    </row>
    <row r="32" spans="1:12" ht="15.5" hidden="1" x14ac:dyDescent="0.35">
      <c r="A32" s="54" t="s">
        <v>60</v>
      </c>
      <c r="B32" s="62"/>
      <c r="C32" s="62"/>
      <c r="D32" s="62"/>
      <c r="E32" s="63"/>
      <c r="F32" s="25">
        <f>'[4]УК ВР декабрь нар'!AY478</f>
        <v>64622.214036940561</v>
      </c>
    </row>
    <row r="33" spans="1:12" x14ac:dyDescent="0.3">
      <c r="A33" s="64" t="s">
        <v>72</v>
      </c>
      <c r="B33" s="65"/>
      <c r="C33" s="65"/>
      <c r="D33" s="65"/>
      <c r="E33" s="66"/>
      <c r="F33" s="60">
        <f>SUM(F35:F39)+6050.5</f>
        <v>32124.138127969745</v>
      </c>
    </row>
    <row r="34" spans="1:12" ht="94.75" customHeight="1" x14ac:dyDescent="0.3">
      <c r="A34" s="67"/>
      <c r="B34" s="68"/>
      <c r="C34" s="68"/>
      <c r="D34" s="68"/>
      <c r="E34" s="69"/>
      <c r="F34" s="61"/>
    </row>
    <row r="35" spans="1:12" ht="15.5" hidden="1" x14ac:dyDescent="0.35">
      <c r="A35" s="57" t="s">
        <v>16</v>
      </c>
      <c r="B35" s="57"/>
      <c r="C35" s="57"/>
      <c r="D35" s="57"/>
      <c r="E35" s="57"/>
      <c r="F35" s="25">
        <f>'[4]УК ВР декабрь нар'!CN478+'[4]УК ВР декабрь нар'!DU478</f>
        <v>13816.843318602372</v>
      </c>
      <c r="L35" s="30"/>
    </row>
    <row r="36" spans="1:12" ht="15.5" hidden="1" x14ac:dyDescent="0.35">
      <c r="A36" s="57" t="s">
        <v>31</v>
      </c>
      <c r="B36" s="57"/>
      <c r="C36" s="57"/>
      <c r="D36" s="57"/>
      <c r="E36" s="57"/>
      <c r="F36" s="25">
        <f>'[4]УК ВР декабрь нар'!CO478+'[4]УК ВР декабрь нар'!DV478</f>
        <v>3134.3940223460982</v>
      </c>
    </row>
    <row r="37" spans="1:12" ht="15.5" hidden="1" x14ac:dyDescent="0.35">
      <c r="A37" s="57" t="s">
        <v>18</v>
      </c>
      <c r="B37" s="57"/>
      <c r="C37" s="57"/>
      <c r="D37" s="57"/>
      <c r="E37" s="57"/>
      <c r="F37" s="25">
        <f>'[4]УК ВР декабрь нар'!CP478+'[4]УК ВР декабрь нар'!DL478+'[4]УК ВР декабрь нар'!DP478+'[4]УК ВР декабрь нар'!DT478</f>
        <v>442.90000000000003</v>
      </c>
    </row>
    <row r="38" spans="1:12" ht="15.5" hidden="1" x14ac:dyDescent="0.35">
      <c r="A38" s="57" t="s">
        <v>19</v>
      </c>
      <c r="B38" s="57"/>
      <c r="C38" s="57"/>
      <c r="D38" s="57"/>
      <c r="E38" s="57"/>
      <c r="F38" s="25">
        <f>'[4]УК ВР декабрь нар'!DB478+'[4]УК ВР декабрь нар'!DY478+'[4]УК ВР декабрь нар'!DZ478+'[4]УК ВР декабрь нар'!EA478+'[4]УК ВР декабрь нар'!EB478+'[4]УК ВР декабрь нар'!EC478+'[4]УК ВР декабрь нар'!ED478+'[4]УК ВР декабрь нар'!EE478+'[4]УК ВР декабрь нар'!EF478</f>
        <v>0</v>
      </c>
    </row>
    <row r="39" spans="1:12" ht="51" hidden="1" customHeight="1" x14ac:dyDescent="0.35">
      <c r="A39" s="54" t="s">
        <v>62</v>
      </c>
      <c r="B39" s="55"/>
      <c r="C39" s="55"/>
      <c r="D39" s="55"/>
      <c r="E39" s="56"/>
      <c r="F39" s="25">
        <f>'[4]УК ВР декабрь нар'!DG478+'[4]УК ВР декабрь нар'!EP478</f>
        <v>8679.5007870212721</v>
      </c>
    </row>
    <row r="40" spans="1:12" ht="72" customHeight="1" x14ac:dyDescent="0.3">
      <c r="A40" s="43" t="s">
        <v>73</v>
      </c>
      <c r="B40" s="58"/>
      <c r="C40" s="58"/>
      <c r="D40" s="58"/>
      <c r="E40" s="59"/>
      <c r="F40" s="26">
        <f>SUM(F41:F49)</f>
        <v>340455.33259999997</v>
      </c>
    </row>
    <row r="41" spans="1:12" ht="15.5" hidden="1" x14ac:dyDescent="0.35">
      <c r="A41" s="50" t="s">
        <v>20</v>
      </c>
      <c r="B41" s="51"/>
      <c r="C41" s="51"/>
      <c r="D41" s="51"/>
      <c r="E41" s="52"/>
      <c r="F41" s="25">
        <f>'[4]УК ВР декабрь нар'!$EU478+'[4]УК ВР декабрь нар'!FV478+'[4]УК ВР декабрь нар'!EY478</f>
        <v>339479.20999999996</v>
      </c>
      <c r="L41" s="30"/>
    </row>
    <row r="42" spans="1:12" ht="15.5" hidden="1" x14ac:dyDescent="0.35">
      <c r="A42" s="49" t="s">
        <v>31</v>
      </c>
      <c r="B42" s="44"/>
      <c r="C42" s="44"/>
      <c r="D42" s="44"/>
      <c r="E42" s="44"/>
      <c r="F42" s="25"/>
    </row>
    <row r="43" spans="1:12" ht="15.5" hidden="1" x14ac:dyDescent="0.35">
      <c r="A43" s="57" t="s">
        <v>21</v>
      </c>
      <c r="B43" s="57"/>
      <c r="C43" s="57"/>
      <c r="D43" s="57"/>
      <c r="E43" s="49"/>
      <c r="F43" s="25"/>
    </row>
    <row r="44" spans="1:12" ht="15.5" hidden="1" x14ac:dyDescent="0.35">
      <c r="A44" s="49" t="s">
        <v>17</v>
      </c>
      <c r="B44" s="44"/>
      <c r="C44" s="44"/>
      <c r="D44" s="44"/>
      <c r="E44" s="44"/>
      <c r="F44" s="25"/>
    </row>
    <row r="45" spans="1:12" ht="15.5" hidden="1" x14ac:dyDescent="0.35">
      <c r="A45" s="57" t="s">
        <v>22</v>
      </c>
      <c r="B45" s="57"/>
      <c r="C45" s="57"/>
      <c r="D45" s="57"/>
      <c r="E45" s="49"/>
      <c r="F45" s="25"/>
    </row>
    <row r="46" spans="1:12" ht="15.5" hidden="1" x14ac:dyDescent="0.35">
      <c r="A46" s="49" t="s">
        <v>17</v>
      </c>
      <c r="B46" s="44"/>
      <c r="C46" s="44"/>
      <c r="D46" s="44"/>
      <c r="E46" s="44"/>
      <c r="F46" s="25"/>
    </row>
    <row r="47" spans="1:12" ht="15.5" hidden="1" x14ac:dyDescent="0.35">
      <c r="A47" s="57" t="s">
        <v>18</v>
      </c>
      <c r="B47" s="57"/>
      <c r="C47" s="57"/>
      <c r="D47" s="57"/>
      <c r="E47" s="49"/>
      <c r="F47" s="25">
        <f>'[4]УК ВР декабрь нар'!EW478+'[4]УК ВР декабрь нар'!FA478+'[4]УК ВР декабрь нар'!FZ478</f>
        <v>368.57700000000006</v>
      </c>
    </row>
    <row r="48" spans="1:12" ht="15.5" hidden="1" x14ac:dyDescent="0.35">
      <c r="A48" s="49" t="s">
        <v>19</v>
      </c>
      <c r="B48" s="44"/>
      <c r="C48" s="44"/>
      <c r="D48" s="44"/>
      <c r="E48" s="44"/>
      <c r="F48" s="25">
        <f>'[4]УК ВР декабрь нар'!FL478+'[4]УК ВР декабрь нар'!GG478</f>
        <v>607.54559999999992</v>
      </c>
    </row>
    <row r="49" spans="1:15" ht="15.5" hidden="1" x14ac:dyDescent="0.35">
      <c r="A49" s="54" t="s">
        <v>63</v>
      </c>
      <c r="B49" s="55"/>
      <c r="C49" s="55"/>
      <c r="D49" s="55"/>
      <c r="E49" s="56"/>
      <c r="F49" s="25">
        <f>'[4]УК ВР декабрь нар'!FS478+'[4]УК ВР декабрь нар'!GL478</f>
        <v>0</v>
      </c>
    </row>
    <row r="50" spans="1:15" ht="15.65" hidden="1" customHeight="1" x14ac:dyDescent="0.35">
      <c r="A50" s="43" t="s">
        <v>37</v>
      </c>
      <c r="B50" s="44"/>
      <c r="C50" s="44"/>
      <c r="D50" s="44"/>
      <c r="E50" s="45"/>
      <c r="F50" s="31"/>
    </row>
    <row r="51" spans="1:15" ht="15" x14ac:dyDescent="0.3">
      <c r="A51" s="46" t="s">
        <v>74</v>
      </c>
      <c r="B51" s="47"/>
      <c r="C51" s="47"/>
      <c r="D51" s="47"/>
      <c r="E51" s="48"/>
      <c r="F51" s="26">
        <f>F26+F33+F40+F50</f>
        <v>505909.07831749006</v>
      </c>
      <c r="G51" s="19"/>
      <c r="K51" s="19"/>
    </row>
    <row r="52" spans="1:15" ht="15" x14ac:dyDescent="0.3">
      <c r="A52" s="37" t="s">
        <v>65</v>
      </c>
      <c r="B52" s="39"/>
      <c r="C52" s="39"/>
      <c r="D52" s="39"/>
      <c r="E52" s="39"/>
      <c r="F52" s="26">
        <f>F53+F54+F55</f>
        <v>20717.740000000002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5330.22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15387.52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526626.81831749005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187373.54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138272.32000000001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-529145.72152531717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Комитетская 54 1</vt:lpstr>
      <vt:lpstr>Комитетская 54 1(2019)</vt:lpstr>
      <vt:lpstr>Комитетская 54 1(2020)</vt:lpstr>
      <vt:lpstr>Комитетская 54 1(2021)</vt:lpstr>
      <vt:lpstr>'Комитетская 54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2017-04-12T12:33:29Z</cp:lastPrinted>
  <dcterms:created xsi:type="dcterms:W3CDTF">2013-05-24T09:13:10Z</dcterms:created>
  <dcterms:modified xsi:type="dcterms:W3CDTF">2022-03-15T05:55:37Z</dcterms:modified>
</cp:coreProperties>
</file>